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ДОРОГИ ОБЩЕЕ\УТВЕРЖДЕНИЕ ПЕРЕЧНЯ ДОРОГ\ПОСТАНОВЛЕНИЕ 2022 год\"/>
    </mc:Choice>
  </mc:AlternateContent>
  <bookViews>
    <workbookView xWindow="0" yWindow="0" windowWidth="23040" windowHeight="9405" activeTab="1"/>
  </bookViews>
  <sheets>
    <sheet name="план мероприятий" sheetId="12" r:id="rId1"/>
    <sheet name="к постановлению" sheetId="11" r:id="rId2"/>
  </sheets>
  <calcPr calcId="152511" refMode="R1C1"/>
</workbook>
</file>

<file path=xl/calcChain.xml><?xml version="1.0" encoding="utf-8"?>
<calcChain xmlns="http://schemas.openxmlformats.org/spreadsheetml/2006/main">
  <c r="C70" i="11" l="1"/>
  <c r="C72" i="11"/>
  <c r="C74" i="11"/>
  <c r="M191" i="11" l="1"/>
  <c r="D145" i="11"/>
  <c r="G145" i="11"/>
  <c r="N175" i="11"/>
  <c r="G171" i="11"/>
  <c r="D166" i="11"/>
  <c r="G166" i="11"/>
  <c r="D158" i="11" l="1"/>
  <c r="C135" i="11" l="1"/>
  <c r="C242" i="11" l="1"/>
  <c r="D242" i="11" l="1"/>
  <c r="E242" i="11"/>
  <c r="F242" i="11"/>
  <c r="G242" i="11"/>
  <c r="C240" i="11"/>
  <c r="C239" i="11"/>
  <c r="C235" i="11"/>
  <c r="C234" i="11"/>
  <c r="C233" i="11"/>
  <c r="A233" i="11"/>
  <c r="A234" i="11" s="1"/>
  <c r="A235" i="11" s="1"/>
  <c r="A239" i="11" s="1"/>
  <c r="A240" i="11" s="1"/>
  <c r="A241" i="11" s="1"/>
  <c r="C232" i="11"/>
  <c r="C231" i="11"/>
  <c r="C230" i="11"/>
  <c r="C229" i="11"/>
  <c r="C228" i="11"/>
  <c r="C227" i="11"/>
  <c r="C226" i="11"/>
  <c r="C225" i="11"/>
  <c r="C224" i="11"/>
  <c r="C223" i="11"/>
  <c r="C222" i="11"/>
  <c r="C221" i="11"/>
  <c r="C218" i="11"/>
  <c r="C217" i="11"/>
  <c r="A217" i="11"/>
  <c r="A218" i="11" s="1"/>
  <c r="A221" i="11" s="1"/>
  <c r="A222" i="11" s="1"/>
  <c r="A223" i="11" s="1"/>
  <c r="A224" i="11" s="1"/>
  <c r="A225" i="11" s="1"/>
  <c r="A226" i="11" s="1"/>
  <c r="A227" i="11" s="1"/>
  <c r="A228" i="11" s="1"/>
  <c r="A229" i="11" s="1"/>
  <c r="A230" i="11" s="1"/>
  <c r="A231" i="11" s="1"/>
  <c r="C216" i="11"/>
  <c r="C214" i="11"/>
  <c r="C213" i="11"/>
  <c r="C212" i="11"/>
  <c r="C211" i="11"/>
  <c r="C210" i="11"/>
  <c r="C209" i="11"/>
  <c r="C208" i="11"/>
  <c r="C207" i="11"/>
  <c r="C206" i="11"/>
  <c r="C205" i="11"/>
  <c r="C204" i="11"/>
  <c r="A204" i="11"/>
  <c r="A205" i="11" s="1"/>
  <c r="A206" i="11" s="1"/>
  <c r="A207" i="11" s="1"/>
  <c r="A208" i="11" s="1"/>
  <c r="A209" i="11" s="1"/>
  <c r="A210" i="11" s="1"/>
  <c r="A211" i="11" s="1"/>
  <c r="A212" i="11" s="1"/>
  <c r="A213" i="11" s="1"/>
  <c r="A214" i="11" s="1"/>
  <c r="C203" i="11"/>
  <c r="C190" i="11"/>
  <c r="C189" i="11"/>
  <c r="A189" i="11"/>
  <c r="A190" i="11" s="1"/>
  <c r="A191" i="11" s="1"/>
  <c r="C188" i="11"/>
  <c r="G187" i="11"/>
  <c r="F187" i="11"/>
  <c r="E187" i="11"/>
  <c r="D187" i="11"/>
  <c r="C186" i="11"/>
  <c r="C185" i="11"/>
  <c r="C184" i="11"/>
  <c r="A184" i="11"/>
  <c r="A185" i="11" s="1"/>
  <c r="A186" i="11" s="1"/>
  <c r="C183" i="11"/>
  <c r="G182" i="11"/>
  <c r="F182" i="11"/>
  <c r="E182" i="11"/>
  <c r="D182" i="11"/>
  <c r="C181" i="11"/>
  <c r="C180" i="11"/>
  <c r="C179" i="11"/>
  <c r="C178" i="11"/>
  <c r="A178" i="11"/>
  <c r="A179" i="11" s="1"/>
  <c r="A180" i="11" s="1"/>
  <c r="A181" i="11" s="1"/>
  <c r="C177" i="11"/>
  <c r="G176" i="11"/>
  <c r="F176" i="11"/>
  <c r="E176" i="11"/>
  <c r="D176" i="11"/>
  <c r="C175" i="11"/>
  <c r="C174" i="11"/>
  <c r="C173" i="11"/>
  <c r="C172" i="11"/>
  <c r="C171" i="11"/>
  <c r="C170" i="11"/>
  <c r="C169" i="11"/>
  <c r="C168" i="11"/>
  <c r="C167" i="11"/>
  <c r="C166" i="11"/>
  <c r="C165" i="11"/>
  <c r="C164" i="11"/>
  <c r="C163" i="11"/>
  <c r="A163" i="11"/>
  <c r="A164" i="11" s="1"/>
  <c r="A165" i="11" s="1"/>
  <c r="A166" i="11" s="1"/>
  <c r="A167" i="11" s="1"/>
  <c r="A168" i="11" s="1"/>
  <c r="A169" i="11" s="1"/>
  <c r="A170" i="11" s="1"/>
  <c r="A171" i="11" s="1"/>
  <c r="A172" i="11" s="1"/>
  <c r="A173" i="11" s="1"/>
  <c r="A174" i="11" s="1"/>
  <c r="A175" i="11" s="1"/>
  <c r="C162" i="11"/>
  <c r="G161" i="11"/>
  <c r="F161" i="11"/>
  <c r="E161" i="11"/>
  <c r="D161" i="11"/>
  <c r="D160" i="11"/>
  <c r="D146" i="11" s="1"/>
  <c r="C159" i="11"/>
  <c r="C158" i="11"/>
  <c r="C157" i="11"/>
  <c r="C156" i="11"/>
  <c r="C155" i="11"/>
  <c r="C154" i="11"/>
  <c r="C153" i="11"/>
  <c r="C152" i="11"/>
  <c r="C151" i="11"/>
  <c r="C150" i="11"/>
  <c r="C149" i="11"/>
  <c r="C148" i="11"/>
  <c r="A148" i="11"/>
  <c r="A149" i="11" s="1"/>
  <c r="A150" i="11" s="1"/>
  <c r="A151" i="11" s="1"/>
  <c r="A152" i="11" s="1"/>
  <c r="A153" i="11" s="1"/>
  <c r="A154" i="11" s="1"/>
  <c r="A155" i="11" s="1"/>
  <c r="A156" i="11" s="1"/>
  <c r="A157" i="11" s="1"/>
  <c r="A158" i="11" s="1"/>
  <c r="A159" i="11" s="1"/>
  <c r="A160" i="11" s="1"/>
  <c r="G146" i="11"/>
  <c r="F146" i="11"/>
  <c r="E146" i="11"/>
  <c r="C145" i="11"/>
  <c r="G140" i="11"/>
  <c r="D140" i="11"/>
  <c r="C139" i="11"/>
  <c r="C138" i="11"/>
  <c r="C137" i="11"/>
  <c r="C136" i="11"/>
  <c r="A137" i="11"/>
  <c r="A138" i="11" s="1"/>
  <c r="A139" i="11" s="1"/>
  <c r="C134" i="11"/>
  <c r="G132" i="11"/>
  <c r="F132" i="11"/>
  <c r="E132" i="11"/>
  <c r="D132" i="11"/>
  <c r="C131" i="11"/>
  <c r="C130" i="11"/>
  <c r="C129" i="11"/>
  <c r="C128" i="11"/>
  <c r="C127" i="11"/>
  <c r="C126" i="11"/>
  <c r="C125" i="11"/>
  <c r="C124" i="11"/>
  <c r="C123" i="11"/>
  <c r="C122" i="11"/>
  <c r="C121" i="11"/>
  <c r="C120" i="11"/>
  <c r="C119" i="11"/>
  <c r="C118" i="11"/>
  <c r="C117" i="11"/>
  <c r="A117" i="11"/>
  <c r="A118" i="11" s="1"/>
  <c r="A119" i="11" s="1"/>
  <c r="A120" i="11" s="1"/>
  <c r="A121" i="11" s="1"/>
  <c r="A122" i="11" s="1"/>
  <c r="A123" i="11" s="1"/>
  <c r="A124" i="11" s="1"/>
  <c r="A125" i="11" s="1"/>
  <c r="A126" i="11" s="1"/>
  <c r="A127" i="11" s="1"/>
  <c r="A128" i="11" s="1"/>
  <c r="A129" i="11" s="1"/>
  <c r="A130" i="11" s="1"/>
  <c r="A131" i="11" s="1"/>
  <c r="C116" i="11"/>
  <c r="G114" i="11"/>
  <c r="F114" i="11"/>
  <c r="E114" i="11"/>
  <c r="D114" i="11"/>
  <c r="C113" i="11"/>
  <c r="C112" i="11"/>
  <c r="C111" i="11"/>
  <c r="C110" i="11"/>
  <c r="A110" i="11"/>
  <c r="A111" i="11" s="1"/>
  <c r="A112" i="11" s="1"/>
  <c r="A113" i="11" s="1"/>
  <c r="C109" i="11"/>
  <c r="G107" i="11"/>
  <c r="F107" i="11"/>
  <c r="E107" i="11"/>
  <c r="C106" i="11"/>
  <c r="C105" i="11"/>
  <c r="C104" i="11"/>
  <c r="C103" i="11"/>
  <c r="C102" i="11"/>
  <c r="C101" i="11"/>
  <c r="C100" i="11"/>
  <c r="C99" i="11"/>
  <c r="D98" i="11"/>
  <c r="D107" i="11" s="1"/>
  <c r="C97" i="11"/>
  <c r="C96" i="11"/>
  <c r="C95" i="11"/>
  <c r="A95" i="11"/>
  <c r="A96" i="11" s="1"/>
  <c r="A97" i="11" s="1"/>
  <c r="A98" i="11" s="1"/>
  <c r="A99" i="11" s="1"/>
  <c r="A100" i="11" s="1"/>
  <c r="A101" i="11" s="1"/>
  <c r="A102" i="11" s="1"/>
  <c r="A103" i="11" s="1"/>
  <c r="A104" i="11" s="1"/>
  <c r="A105" i="11" s="1"/>
  <c r="A106" i="11" s="1"/>
  <c r="C94" i="11"/>
  <c r="G89" i="11"/>
  <c r="F89" i="11"/>
  <c r="E89" i="11"/>
  <c r="D89" i="11"/>
  <c r="C88" i="11"/>
  <c r="C87" i="11"/>
  <c r="C86" i="11"/>
  <c r="C85" i="11"/>
  <c r="C84" i="11"/>
  <c r="C83" i="11"/>
  <c r="C82" i="11"/>
  <c r="A82" i="11"/>
  <c r="A83" i="11" s="1"/>
  <c r="A84" i="11" s="1"/>
  <c r="A85" i="11" s="1"/>
  <c r="A86" i="11" s="1"/>
  <c r="A87" i="11" s="1"/>
  <c r="A88" i="11" s="1"/>
  <c r="C81" i="11"/>
  <c r="G79" i="11"/>
  <c r="F79" i="11"/>
  <c r="E79" i="11"/>
  <c r="D79" i="11"/>
  <c r="C78" i="11"/>
  <c r="C77" i="11"/>
  <c r="C76" i="11"/>
  <c r="C75" i="11"/>
  <c r="C73" i="11"/>
  <c r="C71" i="11"/>
  <c r="A71" i="11"/>
  <c r="A72" i="11" s="1"/>
  <c r="A73" i="11" s="1"/>
  <c r="A74" i="11" s="1"/>
  <c r="A75" i="11" s="1"/>
  <c r="A76" i="11" s="1"/>
  <c r="A77" i="11" s="1"/>
  <c r="A78" i="11" s="1"/>
  <c r="C67" i="11"/>
  <c r="C66" i="11"/>
  <c r="C65" i="11"/>
  <c r="C64" i="11"/>
  <c r="C63" i="11"/>
  <c r="C62" i="11"/>
  <c r="C61" i="11"/>
  <c r="C60" i="11"/>
  <c r="C59" i="11"/>
  <c r="C58" i="11"/>
  <c r="C57" i="11"/>
  <c r="C56" i="11"/>
  <c r="C55" i="11"/>
  <c r="C54" i="11"/>
  <c r="C53" i="11"/>
  <c r="C52" i="11"/>
  <c r="C51" i="11"/>
  <c r="C50" i="11"/>
  <c r="C49" i="11"/>
  <c r="C48" i="11"/>
  <c r="A48" i="1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A63" i="11" s="1"/>
  <c r="A64" i="11" s="1"/>
  <c r="A65" i="11" s="1"/>
  <c r="A66" i="11" s="1"/>
  <c r="A67" i="11" s="1"/>
  <c r="C47" i="11"/>
  <c r="G46" i="11"/>
  <c r="G68" i="11" s="1"/>
  <c r="F46" i="11"/>
  <c r="F68" i="11" s="1"/>
  <c r="E46" i="11"/>
  <c r="E68" i="11" s="1"/>
  <c r="D46" i="11"/>
  <c r="D68" i="11" s="1"/>
  <c r="G42" i="11"/>
  <c r="F42" i="11"/>
  <c r="E42" i="11"/>
  <c r="D42" i="11"/>
  <c r="C41" i="11"/>
  <c r="C40" i="11"/>
  <c r="C39" i="11"/>
  <c r="C38" i="11"/>
  <c r="C37" i="11"/>
  <c r="C36" i="11"/>
  <c r="C35" i="11"/>
  <c r="C34" i="11"/>
  <c r="C33" i="11"/>
  <c r="C32" i="11"/>
  <c r="C31" i="11"/>
  <c r="C30" i="11"/>
  <c r="C29" i="11"/>
  <c r="C28" i="11"/>
  <c r="A28" i="1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C27" i="11"/>
  <c r="F25" i="11"/>
  <c r="E25" i="11"/>
  <c r="C24" i="11"/>
  <c r="C23" i="11"/>
  <c r="G22" i="11"/>
  <c r="G25" i="11" s="1"/>
  <c r="D22" i="11"/>
  <c r="D25" i="11" s="1"/>
  <c r="C21" i="11"/>
  <c r="C20" i="11"/>
  <c r="C19" i="11"/>
  <c r="C18" i="11"/>
  <c r="C17" i="11"/>
  <c r="C16" i="11"/>
  <c r="C15" i="11"/>
  <c r="C14" i="11"/>
  <c r="C13" i="11"/>
  <c r="C12" i="11"/>
  <c r="A12" i="1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C11" i="11"/>
  <c r="E244" i="11" l="1"/>
  <c r="C182" i="11"/>
  <c r="C42" i="11"/>
  <c r="C98" i="11"/>
  <c r="C107" i="11" s="1"/>
  <c r="C132" i="11"/>
  <c r="C89" i="11"/>
  <c r="C114" i="11"/>
  <c r="F192" i="11"/>
  <c r="F194" i="11" s="1"/>
  <c r="F244" i="11" s="1"/>
  <c r="C176" i="11"/>
  <c r="C22" i="11"/>
  <c r="C25" i="11" s="1"/>
  <c r="C140" i="11"/>
  <c r="C161" i="11"/>
  <c r="E192" i="11"/>
  <c r="E194" i="11" s="1"/>
  <c r="D192" i="11"/>
  <c r="D194" i="11" s="1"/>
  <c r="D244" i="11" s="1"/>
  <c r="C187" i="11"/>
  <c r="C79" i="11"/>
  <c r="C46" i="11"/>
  <c r="C68" i="11" s="1"/>
  <c r="C160" i="11"/>
  <c r="C146" i="11" s="1"/>
  <c r="G192" i="11"/>
  <c r="G194" i="11" s="1"/>
  <c r="G244" i="11" s="1"/>
  <c r="C192" i="11" l="1"/>
  <c r="C194" i="11" s="1"/>
  <c r="C244" i="11" s="1"/>
</calcChain>
</file>

<file path=xl/sharedStrings.xml><?xml version="1.0" encoding="utf-8"?>
<sst xmlns="http://schemas.openxmlformats.org/spreadsheetml/2006/main" count="649" uniqueCount="427">
  <si>
    <t>Населенный пункт</t>
  </si>
  <si>
    <t>в т.ч. По видам дорожной одежды</t>
  </si>
  <si>
    <t>всего</t>
  </si>
  <si>
    <t>грунт</t>
  </si>
  <si>
    <t>щебень</t>
  </si>
  <si>
    <t>цементо-бетон</t>
  </si>
  <si>
    <t>асфальто-бетон</t>
  </si>
  <si>
    <t>д.Артюховка</t>
  </si>
  <si>
    <t>д. В. Малыхина</t>
  </si>
  <si>
    <t>д. Донцы</t>
  </si>
  <si>
    <t>д. Журавлинка</t>
  </si>
  <si>
    <t>д. Михайловка</t>
  </si>
  <si>
    <t>д. Озерки</t>
  </si>
  <si>
    <t>д. Яковлевка</t>
  </si>
  <si>
    <t>с. Покровское</t>
  </si>
  <si>
    <t>х. Калиновка</t>
  </si>
  <si>
    <t>х. Курьянов</t>
  </si>
  <si>
    <t>х. Стрешневский</t>
  </si>
  <si>
    <t>х. Черкасы</t>
  </si>
  <si>
    <t>итого:</t>
  </si>
  <si>
    <t>БОЛЬШЕДОЛЖЕНКОВСКИЙ СЕЛЬСОВЕТ</t>
  </si>
  <si>
    <t>с. Б. Долженково</t>
  </si>
  <si>
    <t>д. Авдеева</t>
  </si>
  <si>
    <t>д. В. Горбулина</t>
  </si>
  <si>
    <t>д. Липина</t>
  </si>
  <si>
    <t>д. Н. Горбулина</t>
  </si>
  <si>
    <t>д. Н. Плаксина</t>
  </si>
  <si>
    <t>д. Сорокина</t>
  </si>
  <si>
    <t>х. Сеймский</t>
  </si>
  <si>
    <t>Итого:</t>
  </si>
  <si>
    <t>ДЬЯКОНОВСКИЙ СЕЛЬСОВЕТ</t>
  </si>
  <si>
    <t>с. Дьяконово:</t>
  </si>
  <si>
    <t>ул. Заводская</t>
  </si>
  <si>
    <t>ул. Молодежная</t>
  </si>
  <si>
    <t>ул. Полевая</t>
  </si>
  <si>
    <t>ул. Симоненко</t>
  </si>
  <si>
    <t>ул. Красной Звезды</t>
  </si>
  <si>
    <t>ул. Мирная</t>
  </si>
  <si>
    <t>ул. Центральная</t>
  </si>
  <si>
    <t>ул. Первомайская</t>
  </si>
  <si>
    <t>ул. Ломакина</t>
  </si>
  <si>
    <t>ул. Парковая</t>
  </si>
  <si>
    <t>ул. Советская</t>
  </si>
  <si>
    <t>ул. Заречная</t>
  </si>
  <si>
    <t>ул. Луговая</t>
  </si>
  <si>
    <t>ул. Школьная</t>
  </si>
  <si>
    <t>ул. Городская</t>
  </si>
  <si>
    <t>ул. Победы</t>
  </si>
  <si>
    <t>д. Суходоловка</t>
  </si>
  <si>
    <t>д. Адоева</t>
  </si>
  <si>
    <t>д. Лютчина</t>
  </si>
  <si>
    <t>д. Свиридова</t>
  </si>
  <si>
    <t>х. Чермошной</t>
  </si>
  <si>
    <t>КАТЫРИНСКИЙ СЕЛЬСОВЕТ</t>
  </si>
  <si>
    <t>д. Катырина</t>
  </si>
  <si>
    <t>д. Кораблева</t>
  </si>
  <si>
    <t>с. Лозовское</t>
  </si>
  <si>
    <t>д. Малютина</t>
  </si>
  <si>
    <t>д. Н-Малыхина</t>
  </si>
  <si>
    <t>д. Митрофанова</t>
  </si>
  <si>
    <t>д. Половнева</t>
  </si>
  <si>
    <t>д. Реутова</t>
  </si>
  <si>
    <t>д. Семенихина</t>
  </si>
  <si>
    <t>ЛОБАЗОВСКИЙ СЕЛЬСОВЕТ</t>
  </si>
  <si>
    <t>х. Горбулин</t>
  </si>
  <si>
    <t>д. Гремячка</t>
  </si>
  <si>
    <t>х. Журавлинский</t>
  </si>
  <si>
    <t>д. Лобазовка</t>
  </si>
  <si>
    <t>х. Лебедин</t>
  </si>
  <si>
    <t>х. Первомайский</t>
  </si>
  <si>
    <t>д. Юрьевка</t>
  </si>
  <si>
    <t>НИКОЛЬСКИЙ СЕЛЬСОВЕТ</t>
  </si>
  <si>
    <t>д. Стоянова</t>
  </si>
  <si>
    <t>д. Позднякова</t>
  </si>
  <si>
    <t>с. Никольское</t>
  </si>
  <si>
    <t>д. Якшина</t>
  </si>
  <si>
    <t>д. Проваторова</t>
  </si>
  <si>
    <t>д. Косинова</t>
  </si>
  <si>
    <t>д. Дюмина</t>
  </si>
  <si>
    <t>д. В. Мазнева</t>
  </si>
  <si>
    <t>д. Н. Мазнева</t>
  </si>
  <si>
    <t>д. Рожкова</t>
  </si>
  <si>
    <t>д. Закубановка</t>
  </si>
  <si>
    <t>с. Быканово</t>
  </si>
  <si>
    <t>д. Шуклинка</t>
  </si>
  <si>
    <t>ПЛОТАВСКИЙ СЕЛЬСОВЕТ</t>
  </si>
  <si>
    <t>д. Плотава</t>
  </si>
  <si>
    <t>п. Скрипкин</t>
  </si>
  <si>
    <t>д. Охочевка</t>
  </si>
  <si>
    <t>х. Шатов</t>
  </si>
  <si>
    <t>х. Советская деревня</t>
  </si>
  <si>
    <t>СТАРКОВСКИЙ СЕЛЬСОВЕТ</t>
  </si>
  <si>
    <t>с. Старково</t>
  </si>
  <si>
    <t>д. Балычёво</t>
  </si>
  <si>
    <t>д. Б. Гостева</t>
  </si>
  <si>
    <t>д. Б. Умрихина</t>
  </si>
  <si>
    <t>д. Волобуева</t>
  </si>
  <si>
    <t>д. Дмитриевка</t>
  </si>
  <si>
    <t>х. Заречье</t>
  </si>
  <si>
    <t>д. Колосовка</t>
  </si>
  <si>
    <t>д. М. Гостева</t>
  </si>
  <si>
    <t>д. М. Умрихина</t>
  </si>
  <si>
    <t>д. 1 М. Долженкова</t>
  </si>
  <si>
    <t>д. 2 М. Долженкова</t>
  </si>
  <si>
    <t>х. Покровский</t>
  </si>
  <si>
    <t>д. Перькова</t>
  </si>
  <si>
    <t>д. Пыжова</t>
  </si>
  <si>
    <t>д. Соболева</t>
  </si>
  <si>
    <t>ул. Надежды</t>
  </si>
  <si>
    <t>ул. Солнечная</t>
  </si>
  <si>
    <t>ул. Юбилейная</t>
  </si>
  <si>
    <t>ЧЕРНИЦЫНСКИЙ СЕЛЬСОВЕТ</t>
  </si>
  <si>
    <t>д. Ройково</t>
  </si>
  <si>
    <t>д. Анахина:</t>
  </si>
  <si>
    <t>ул. Присеймская</t>
  </si>
  <si>
    <t>ул. Дружбы</t>
  </si>
  <si>
    <t>ул. Южный переулок</t>
  </si>
  <si>
    <t>ул. Интернациональная</t>
  </si>
  <si>
    <t>ул. Железнодорожная</t>
  </si>
  <si>
    <t>ул. Пригородная</t>
  </si>
  <si>
    <t>ул. пер. Школьный</t>
  </si>
  <si>
    <t>ул. Народная</t>
  </si>
  <si>
    <t>ул. Степная</t>
  </si>
  <si>
    <t>ул. Юности</t>
  </si>
  <si>
    <t>с. Черницыно:</t>
  </si>
  <si>
    <t>ул. пер. Октябрьский</t>
  </si>
  <si>
    <t>ул. Магистральная</t>
  </si>
  <si>
    <t>ул. Широкая</t>
  </si>
  <si>
    <t>ул. Пушкарка</t>
  </si>
  <si>
    <t>ул. Листьянка</t>
  </si>
  <si>
    <t>ул. Цукановка</t>
  </si>
  <si>
    <t>ул. Светлая</t>
  </si>
  <si>
    <t>ул. Спортивная</t>
  </si>
  <si>
    <t>ул. Набережная</t>
  </si>
  <si>
    <t>ул. В-Набережная</t>
  </si>
  <si>
    <t>ул. Буровая</t>
  </si>
  <si>
    <t>ул. Геологическая</t>
  </si>
  <si>
    <t>д. Маслова</t>
  </si>
  <si>
    <t>ул. Ново-Маслово</t>
  </si>
  <si>
    <t>ул. Речная</t>
  </si>
  <si>
    <t>ул. Межевая</t>
  </si>
  <si>
    <t xml:space="preserve">д. Репина: </t>
  </si>
  <si>
    <t>ул.Репина</t>
  </si>
  <si>
    <t>ул.  Базарная</t>
  </si>
  <si>
    <t>ул. Вишнёвая</t>
  </si>
  <si>
    <t>ул. Тихая</t>
  </si>
  <si>
    <t>Д. Нижняя Воробжа:</t>
  </si>
  <si>
    <t>ул. Сельская</t>
  </si>
  <si>
    <t>ул. Запольная</t>
  </si>
  <si>
    <t>ул. Н. Воробжа</t>
  </si>
  <si>
    <t>ФИЛЛИПОВСКИЙ СЕЛЬСОВЕТ</t>
  </si>
  <si>
    <t>д. Алябьева</t>
  </si>
  <si>
    <t>д. Филиппова</t>
  </si>
  <si>
    <t>д. Соколовка</t>
  </si>
  <si>
    <t>х. Ильича</t>
  </si>
  <si>
    <t>Протяженность улично-дорожной сети км</t>
  </si>
  <si>
    <t>ул. Восточная</t>
  </si>
  <si>
    <t>д. Стрешневка</t>
  </si>
  <si>
    <t>бетон</t>
  </si>
  <si>
    <t>д. Алексеевка</t>
  </si>
  <si>
    <t>д. Андриановка</t>
  </si>
  <si>
    <t>д.Маслова</t>
  </si>
  <si>
    <t>«Крым-Иванино»-В. Малыхина»-Покровское-Стрешневский»</t>
  </si>
  <si>
    <t>«Крым – Иванино» - В. Малыхина» - х. Курьянов»</t>
  </si>
  <si>
    <t>«Крым – Иванино» - В. Малыхина» - Алексеевка»</t>
  </si>
  <si>
    <t>«Крым» - Иванино» - Артюховка» – Донцы»</t>
  </si>
  <si>
    <t>«Крым» - Иванино» - Артюховка» – Черкасы»</t>
  </si>
  <si>
    <t xml:space="preserve"> «Крым» - Иванино» - Артюховка» – Озёрки - Калиновка»</t>
  </si>
  <si>
    <t>«Дьяконово – Старково – Соколовка» - Большое Долженково ч/з Авдеева» – Сорокина – Нижняя Плаксина»</t>
  </si>
  <si>
    <t>«Дьяконово - Суджа» - 4-й Околоток» - Адоева»</t>
  </si>
  <si>
    <t>«Дьяконово – Лютчина»</t>
  </si>
  <si>
    <t>«Крым» - Иванино» - х. Горбулин»</t>
  </si>
  <si>
    <t>«Крым» - Иванино» - х. Журавлинский - Свиридова»</t>
  </si>
  <si>
    <t>«Крым» - Иванино» - Лобазовка – Гремячка Юрьевка» – Первомайский»</t>
  </si>
  <si>
    <t>«Дьяконово – Старково – Соколовка» - Стоянова» - Позднякова»</t>
  </si>
  <si>
    <t>«Проваторова – Якшина»</t>
  </si>
  <si>
    <t>«Дьяконово – Старково – Соколовка» - Стоянова» – Косинова»</t>
  </si>
  <si>
    <t>«Дьяконово – Старково – Соколовка» - Стоянова» - Рожкова»</t>
  </si>
  <si>
    <t>«Дьяконово – Старково – Соколовка» - Стоянова» - Закубановка»</t>
  </si>
  <si>
    <t>«Дьяконово – Старково – Соколовка» - Стоянова» -  Быканово - Шуклинка»</t>
  </si>
  <si>
    <t xml:space="preserve">«Крым» - Иванино» - Лобазовка – Гремячка – Юрьевка» - Плотава» </t>
  </si>
  <si>
    <t>«Дьяконово – Суджа – граница с Украиной» - Плотава» - Скрипкин»</t>
  </si>
  <si>
    <t>«Плотава – Скрипкин»</t>
  </si>
  <si>
    <t>«Дьяконово – Суджа – граница с Украиной» - Плотава» - Охочевка - Шатов»</t>
  </si>
  <si>
    <t>«Дьяконово – Суджа – граница с Украиной» - Советская Деревня»</t>
  </si>
  <si>
    <t>«Дьяконово - Старково –Соколовка» - Волобуева» -1-я М. Долженкова-х. Заречье»</t>
  </si>
  <si>
    <t>«Дьяконово – Старково – Соколовка» – Волобуева» - 1-я М.Долженкова – 2-я М.Долженкова»</t>
  </si>
  <si>
    <t>«Дьяконово – Старково – Соколовка» -Волобуева» – Б. Умрихина»</t>
  </si>
  <si>
    <t>«Дьяконово – Старково – Соколовка» - Волобуева»  – Перькова – Пыжова»»</t>
  </si>
  <si>
    <t>«Дьяконово – Старково – Соколовка» - Колосовка - М. Умрихина – Соболева – М. Гостева – Б. Гостева – Балычёва»</t>
  </si>
  <si>
    <t>«Дьяконово – Старково – Соколовка» - Дмитриевка»</t>
  </si>
  <si>
    <t>«Дьяконово – Старково – Соколовка» - Б. Гостева»</t>
  </si>
  <si>
    <t>«Дьяконово – Старково – Соколовка» – Алябьева» - Филиппова»</t>
  </si>
  <si>
    <t>«Дьяконово – Старково – Соколовка» – х. Ильича»</t>
  </si>
  <si>
    <t>Протяженность - км</t>
  </si>
  <si>
    <t>Итого дорог по населенным пунктам</t>
  </si>
  <si>
    <t>Автомобильные дороги общего пользования местного значения, расположенные в границах населенных пунктов Октябрьского района Курской области</t>
  </si>
  <si>
    <t>Автомобильные дороги общего пользования местного значения, расположенные вне границ населенных пунктов Октябрьского района Курской области</t>
  </si>
  <si>
    <t>наименование дороги</t>
  </si>
  <si>
    <t>ВСЕГО по району</t>
  </si>
  <si>
    <t>Индентификационный номер автодорги</t>
  </si>
  <si>
    <t>Идентификационный номер автодороги</t>
  </si>
  <si>
    <t>38-228 ОП МР 001</t>
  </si>
  <si>
    <t>38-228 ОП МР 002</t>
  </si>
  <si>
    <t>38-228 ОП МР 003</t>
  </si>
  <si>
    <t>38-228 ОП МР 004</t>
  </si>
  <si>
    <t>38-228 ОП МР 005</t>
  </si>
  <si>
    <t>38-228 ОП МР 006</t>
  </si>
  <si>
    <t>38-228 ОП МР 008</t>
  </si>
  <si>
    <t>38-228 ОП МР 009</t>
  </si>
  <si>
    <t>«Крым» - Иванино» - Журавлино</t>
  </si>
  <si>
    <t>38-228 ОП МР 010</t>
  </si>
  <si>
    <t>38-228 ОП МР 011</t>
  </si>
  <si>
    <t>38-228 ОП МР 012</t>
  </si>
  <si>
    <t>38-228 ОП МР 013</t>
  </si>
  <si>
    <t>38-228 ОП МР 014</t>
  </si>
  <si>
    <t>38-228 ОП МР 015</t>
  </si>
  <si>
    <t>38-228 ОП МР 016</t>
  </si>
  <si>
    <t>38-228 ОП МР 017</t>
  </si>
  <si>
    <t>38-228 ОП МР 018</t>
  </si>
  <si>
    <t>38-228 ОП МР 019</t>
  </si>
  <si>
    <t>38-228 ОП МР 020</t>
  </si>
  <si>
    <t>38-228 ОП МР 021</t>
  </si>
  <si>
    <t>38-228 ОП МР 022</t>
  </si>
  <si>
    <t>38-228 ОП МР 023</t>
  </si>
  <si>
    <t>38-228 ОП МР 024</t>
  </si>
  <si>
    <t>38-228 ОП МР 025</t>
  </si>
  <si>
    <t>38-228 ОП МР 026</t>
  </si>
  <si>
    <t>38-228 ОП МР 027</t>
  </si>
  <si>
    <t>38-228 ОП МР 028</t>
  </si>
  <si>
    <t>38-228 ОП МР 029</t>
  </si>
  <si>
    <t>38-228 ОП МР 030</t>
  </si>
  <si>
    <t>38-228 ОП МР 031</t>
  </si>
  <si>
    <t>38-228 ОП МР 032</t>
  </si>
  <si>
    <t>38-228 ОП МР 033</t>
  </si>
  <si>
    <t>38-228 ОП МР 034</t>
  </si>
  <si>
    <t>Подъезд к а/д "Прямицыно-АБЗ Октябрьского ДЭП"</t>
  </si>
  <si>
    <t>38-228 ОП МР 035</t>
  </si>
  <si>
    <t>38 228 808 ОП МР 001</t>
  </si>
  <si>
    <t>38 228 808 ОП МР 002</t>
  </si>
  <si>
    <t>38 228 808 ОП МР 004</t>
  </si>
  <si>
    <t>с. Б. Долженково, ул.Новая</t>
  </si>
  <si>
    <t>38 228 808 ОП МР 003</t>
  </si>
  <si>
    <t>д. Ванина ул.Новая</t>
  </si>
  <si>
    <t>д. Ванина ул.Комаревка</t>
  </si>
  <si>
    <t>38 228 808 ОП МР 005</t>
  </si>
  <si>
    <t>д. Ванина ул.Старая</t>
  </si>
  <si>
    <t>38 228 808 ОП МР 006</t>
  </si>
  <si>
    <t>д. Ванина ул.Садовая</t>
  </si>
  <si>
    <t>38 228 808 ОП МР 007</t>
  </si>
  <si>
    <t>д. Ванина ул.Студеная</t>
  </si>
  <si>
    <t>38 228 808 ОП МР 008</t>
  </si>
  <si>
    <t>38 228 808 ОП МР 009</t>
  </si>
  <si>
    <t>38 228 808 ОП МР 010</t>
  </si>
  <si>
    <t>38 228 808 ОП МР 011</t>
  </si>
  <si>
    <t>38 228 808 ОП МР 012</t>
  </si>
  <si>
    <t>д. Сорокина, ул.Сосновая</t>
  </si>
  <si>
    <t>38 228 808 ОП МР 013</t>
  </si>
  <si>
    <t>38 228 808 ОП МР 015</t>
  </si>
  <si>
    <t>38 228 808 ОП МР 014</t>
  </si>
  <si>
    <t>38 228 812 ОП МП 001</t>
  </si>
  <si>
    <t>38 228 812 ОП МП 002</t>
  </si>
  <si>
    <t>38 228 812 ОП МП 003</t>
  </si>
  <si>
    <t>38 228 812 ОП МП 004</t>
  </si>
  <si>
    <t>38 228 812 ОП МП 005</t>
  </si>
  <si>
    <t>38 228 812 ОП МП 006</t>
  </si>
  <si>
    <t>38 228 812 ОП МП 007</t>
  </si>
  <si>
    <t>38 228 812 ОП МП 008</t>
  </si>
  <si>
    <t>38 228 812 ОП МП 009</t>
  </si>
  <si>
    <t>38 228 812 ОП МП 010</t>
  </si>
  <si>
    <t>38 228 812 ОП МП 011</t>
  </si>
  <si>
    <t>38 228 812 ОП МП 012</t>
  </si>
  <si>
    <t>38 228 812 ОП МП 013</t>
  </si>
  <si>
    <t>38 228 812 ОП МП 014</t>
  </si>
  <si>
    <t>38 228 812 ОП МП 015</t>
  </si>
  <si>
    <t>38 228 812 ОП МП 016</t>
  </si>
  <si>
    <t>38 228 812 ОП МП 017</t>
  </si>
  <si>
    <t>38 228 812 ОП МП 018</t>
  </si>
  <si>
    <t>38 228 812 ОП МП 019</t>
  </si>
  <si>
    <t>38 228 812 ОП МП 020</t>
  </si>
  <si>
    <t>38 228 812 ОП МП 021</t>
  </si>
  <si>
    <t>38 228 824 ОП МР 001</t>
  </si>
  <si>
    <t>38 228 824 ОП МР 002</t>
  </si>
  <si>
    <t>38 228 824 ОП МР 003</t>
  </si>
  <si>
    <t>38 228 824 ОП МР 004</t>
  </si>
  <si>
    <t>38 228 824 ОП МР 005</t>
  </si>
  <si>
    <t>38 228 824 ОП МР 006</t>
  </si>
  <si>
    <t>38 228 824 ОП МР 007</t>
  </si>
  <si>
    <t>38 228 824 ОП МР 008</t>
  </si>
  <si>
    <t>38 228 824 ОП МР 009</t>
  </si>
  <si>
    <t>38 228 824 ОП МР 010</t>
  </si>
  <si>
    <t>38 228 824 ОП МР 011</t>
  </si>
  <si>
    <t>38 228 824 ОП МР 012</t>
  </si>
  <si>
    <t>38 228 824 ОП МР 013</t>
  </si>
  <si>
    <t>38 228 826 ОП МР 001</t>
  </si>
  <si>
    <t>38 228 826 ОП МР 002</t>
  </si>
  <si>
    <t>38 228 826 ОП МР 003</t>
  </si>
  <si>
    <t>38 228 826 ОП МР 005</t>
  </si>
  <si>
    <t>38 228 826 ОП МР 004</t>
  </si>
  <si>
    <t>38 228 804 ОП МР 004</t>
  </si>
  <si>
    <t>38 228 804 ОП МР 003</t>
  </si>
  <si>
    <t>38 228 804  ОП МР 004</t>
  </si>
  <si>
    <t>38 228 804 ОП МР 001</t>
  </si>
  <si>
    <t>38 228 804  ОП МР 006</t>
  </si>
  <si>
    <t>38 228 804  ОП МР 002</t>
  </si>
  <si>
    <t>38 228 804  ОП МР 001</t>
  </si>
  <si>
    <t>38 228 804  ОП МР 005</t>
  </si>
  <si>
    <t>38 228 816 ОП МП 001</t>
  </si>
  <si>
    <t>38 228 816 ОП МП 002</t>
  </si>
  <si>
    <t>38 228 816 ОП МП 003</t>
  </si>
  <si>
    <t>38 228 816 ОП МП 004</t>
  </si>
  <si>
    <t>38 228 816 ОП МП 005</t>
  </si>
  <si>
    <t>38 228 816 ОП МП 006</t>
  </si>
  <si>
    <t>38 228 816 ОП МП 007</t>
  </si>
  <si>
    <t>38 228 816 ОП МП 008</t>
  </si>
  <si>
    <t>38 228 816 ОП МП 009</t>
  </si>
  <si>
    <t>38 228 820 ОП МП 001</t>
  </si>
  <si>
    <t>38 228 820 ОП МП 002</t>
  </si>
  <si>
    <t>38 228 820 ОП МП 003</t>
  </si>
  <si>
    <t>38 228 820 ОП МП 004</t>
  </si>
  <si>
    <t>38 228 820 ОП МП 005</t>
  </si>
  <si>
    <t>38 228 820 ОП МП 006</t>
  </si>
  <si>
    <t>38 228 820 ОП МП 007</t>
  </si>
  <si>
    <t>38 228 820 ОП МП 008</t>
  </si>
  <si>
    <t>38 228 828 ОП МР 001</t>
  </si>
  <si>
    <t>38 228 828 ОП МР 002</t>
  </si>
  <si>
    <t>38 228 828 ОП МР 003</t>
  </si>
  <si>
    <t>38 228 828 ОП МР 004</t>
  </si>
  <si>
    <t>38 228 828 ОП МР 005</t>
  </si>
  <si>
    <t>38 228 828 ОП МР 006</t>
  </si>
  <si>
    <t>38 228 828 ОП МР 007</t>
  </si>
  <si>
    <t>38 228 828 ОП МР 008</t>
  </si>
  <si>
    <t>38 228 828 ОП МР 009</t>
  </si>
  <si>
    <t>38 228 828 ОП МР 010</t>
  </si>
  <si>
    <t>38 228 828 ОП МР 011</t>
  </si>
  <si>
    <t>38 228 828 ОП МР 012</t>
  </si>
  <si>
    <t>38 228 828 ОП МР 013</t>
  </si>
  <si>
    <t>38 228 828 ОП МР 014</t>
  </si>
  <si>
    <t>38 228 828 ОП МР 015</t>
  </si>
  <si>
    <t>38 228 828 ОП МР 016</t>
  </si>
  <si>
    <t>38 228 832 ОП МР 001</t>
  </si>
  <si>
    <t>38 228 836 ОП МП 002</t>
  </si>
  <si>
    <t>38 228 836 ОП МП 001</t>
  </si>
  <si>
    <t>38 228 836 ОП МП 003</t>
  </si>
  <si>
    <t>38 228 836 ОП МП 004</t>
  </si>
  <si>
    <t>38 228 836 ОП МП 005</t>
  </si>
  <si>
    <t>38 228 836 ОП МП 006</t>
  </si>
  <si>
    <t>38 228 836 ОП МП 007</t>
  </si>
  <si>
    <t>38 228 836 ОП МП 008</t>
  </si>
  <si>
    <t>38 228 836 ОП МП 009</t>
  </si>
  <si>
    <t>38 228 836 ОП МП 010</t>
  </si>
  <si>
    <t>38 228 836 ОП МП 011</t>
  </si>
  <si>
    <t>38 228 836 ОП МП 012</t>
  </si>
  <si>
    <t>38 228 836 ОП МП 013</t>
  </si>
  <si>
    <t>ул. Зеленая</t>
  </si>
  <si>
    <t>38 228 836 ОП МП 014</t>
  </si>
  <si>
    <t>38 228 836 ОП МП 015</t>
  </si>
  <si>
    <t>38 228 836 ОП МП 016</t>
  </si>
  <si>
    <t>38 228 836 ОП МП 017</t>
  </si>
  <si>
    <t>38 228 836 ОП МП 018</t>
  </si>
  <si>
    <t>38 228 836 ОП МП 019</t>
  </si>
  <si>
    <t>38 228 836 ОП МП 020</t>
  </si>
  <si>
    <t>38 228 836 ОП МП 021</t>
  </si>
  <si>
    <t>38 228 836 ОП МП 022</t>
  </si>
  <si>
    <t>38 228 836 ОП МП 023</t>
  </si>
  <si>
    <t>38 228 836 ОП МП 024</t>
  </si>
  <si>
    <t>38 228 836 ОП МП 025</t>
  </si>
  <si>
    <t>38 228 836 ОП МП 026</t>
  </si>
  <si>
    <t>38 228 836 ОП МП 027</t>
  </si>
  <si>
    <t>38 228 836 ОП МП 028</t>
  </si>
  <si>
    <t>38 228 836 ОП МП 029</t>
  </si>
  <si>
    <t>38 228 836 ОП МП 030</t>
  </si>
  <si>
    <t>38 228 836 ОП МП 031</t>
  </si>
  <si>
    <t>38 228 836 ОП МП 032</t>
  </si>
  <si>
    <t>38 228 836 ОП МП 033</t>
  </si>
  <si>
    <t>38 228 836 ОП МП 034</t>
  </si>
  <si>
    <t>38 228 836 ОП МП 035</t>
  </si>
  <si>
    <t>38 228 836 ОП МП 036</t>
  </si>
  <si>
    <t>38 228 836 ОП МП 037</t>
  </si>
  <si>
    <t>38 228 836 ОП МП 039</t>
  </si>
  <si>
    <t>38 228 836 ОП МП 040</t>
  </si>
  <si>
    <t>38 228 836 ОП МП 041</t>
  </si>
  <si>
    <t>38 228 836 ОП МП 038</t>
  </si>
  <si>
    <t>Итого дорог вне границ населенных пунктов</t>
  </si>
  <si>
    <t>ПРИЛОЖЕНИЕ №1</t>
  </si>
  <si>
    <t xml:space="preserve">К постановлению </t>
  </si>
  <si>
    <t xml:space="preserve">Администрации Октябрьского района Курской области </t>
  </si>
  <si>
    <t>Категория автодороги</t>
  </si>
  <si>
    <t>V</t>
  </si>
  <si>
    <t>IV</t>
  </si>
  <si>
    <t>проезд</t>
  </si>
  <si>
    <t>катего-рия</t>
  </si>
  <si>
    <t>страница 2</t>
  </si>
  <si>
    <t>страница 3</t>
  </si>
  <si>
    <t>страница 4</t>
  </si>
  <si>
    <t>страница 6</t>
  </si>
  <si>
    <t>страница 5</t>
  </si>
  <si>
    <t>2</t>
  </si>
  <si>
    <t>3</t>
  </si>
  <si>
    <t>4</t>
  </si>
  <si>
    <t>5</t>
  </si>
  <si>
    <t>6</t>
  </si>
  <si>
    <t>7</t>
  </si>
  <si>
    <t>8</t>
  </si>
  <si>
    <t>страница 7</t>
  </si>
  <si>
    <t>№ п/п</t>
  </si>
  <si>
    <t>Период исполнения</t>
  </si>
  <si>
    <t>Наименование мероприятия</t>
  </si>
  <si>
    <t>Ответственный исполнитель</t>
  </si>
  <si>
    <t>Примечание</t>
  </si>
  <si>
    <t>2020-2023 гг</t>
  </si>
  <si>
    <t>Проведение кадастровых работ на земляных участках автомобильных дорог общего пользования местного значения, включенных в Перечень</t>
  </si>
  <si>
    <t>ПРИЛОЖЕНИЕ №2</t>
  </si>
  <si>
    <t>ПЛАН МЕРОПРИЯТИЙ</t>
  </si>
  <si>
    <t>поэтапного принятия , включенных в Перечень автомобильных дорог общего пользования местного значения муниципального образования "Октябрьский район" Курской области в собственность муниципального образования "Октябрьский район" Курской области</t>
  </si>
  <si>
    <t>Агаркова О.В. - заместитель Главы Администрации Октябрьского района Курской области</t>
  </si>
  <si>
    <t>Примем автомобильных дорог общего пользования местного значения, включенных в Перечень, в собственность муниципального образования "Октябрьский район" Курской области</t>
  </si>
  <si>
    <t>2020-2024 гг</t>
  </si>
  <si>
    <t>Внесение автомобильных дорог общего пользования местного значения, включенных в Перечень, в собственность муниципального образования "Октябрьский район" Курской области в Единый государственный реестр автомобильных дорог.</t>
  </si>
  <si>
    <t>38 228 832 ОП МР 002</t>
  </si>
  <si>
    <t>38 228 832 ОП МР 003</t>
  </si>
  <si>
    <t>38 228 832 ОП МР 004</t>
  </si>
  <si>
    <t>38 228 832 ОП МР 005</t>
  </si>
  <si>
    <t>д. Алябьева-дорога до кладбища</t>
  </si>
  <si>
    <t>38 228 832 ОП МР 006</t>
  </si>
  <si>
    <t xml:space="preserve"> от 15.12.2022 №840</t>
  </si>
  <si>
    <t>с. Журавлино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</si>
</sst>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"/>
  </numFmts>
  <fonts count="25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2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4"/>
      <name val="Calibri"/>
      <family val="2"/>
      <charset val="204"/>
    </font>
    <font>
      <i/>
      <sz val="1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1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/>
    <xf numFmtId="0" fontId="1" fillId="2" borderId="0" xfId="0" applyFont="1" applyFill="1"/>
    <xf numFmtId="0" fontId="4" fillId="2" borderId="0" xfId="0" applyFont="1" applyFill="1"/>
    <xf numFmtId="0" fontId="7" fillId="0" borderId="0" xfId="0" applyFont="1" applyAlignment="1">
      <alignment horizontal="center" vertical="center" wrapText="1"/>
    </xf>
    <xf numFmtId="0" fontId="9" fillId="2" borderId="40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/>
    <xf numFmtId="0" fontId="7" fillId="2" borderId="0" xfId="0" applyFont="1" applyFill="1" applyBorder="1" applyAlignment="1">
      <alignment horizontal="center" vertical="center" wrapText="1"/>
    </xf>
    <xf numFmtId="0" fontId="7" fillId="2" borderId="39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6" fillId="2" borderId="0" xfId="0" applyFont="1" applyFill="1"/>
    <xf numFmtId="0" fontId="8" fillId="2" borderId="1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3" fillId="2" borderId="0" xfId="0" applyFont="1" applyFill="1"/>
    <xf numFmtId="0" fontId="7" fillId="2" borderId="27" xfId="0" applyFont="1" applyFill="1" applyBorder="1" applyAlignment="1">
      <alignment horizontal="center" vertical="center" wrapText="1"/>
    </xf>
    <xf numFmtId="0" fontId="5" fillId="2" borderId="0" xfId="0" applyFont="1" applyFill="1"/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2" fontId="6" fillId="2" borderId="20" xfId="0" applyNumberFormat="1" applyFont="1" applyFill="1" applyBorder="1" applyAlignment="1">
      <alignment horizontal="center" vertical="center" wrapText="1"/>
    </xf>
    <xf numFmtId="0" fontId="9" fillId="2" borderId="39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4" fillId="2" borderId="0" xfId="0" applyFont="1" applyFill="1"/>
    <xf numFmtId="0" fontId="12" fillId="2" borderId="40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2" fillId="2" borderId="15" xfId="0" applyFont="1" applyFill="1" applyBorder="1" applyAlignment="1">
      <alignment horizontal="center" vertical="top" wrapText="1"/>
    </xf>
    <xf numFmtId="0" fontId="15" fillId="2" borderId="40" xfId="0" applyFont="1" applyFill="1" applyBorder="1" applyAlignment="1">
      <alignment horizontal="center" vertical="top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 wrapText="1"/>
    </xf>
    <xf numFmtId="0" fontId="17" fillId="2" borderId="0" xfId="0" applyFont="1" applyFill="1"/>
    <xf numFmtId="165" fontId="10" fillId="2" borderId="3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2" fontId="6" fillId="2" borderId="0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/>
    <xf numFmtId="0" fontId="7" fillId="2" borderId="29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top" wrapText="1"/>
    </xf>
    <xf numFmtId="2" fontId="5" fillId="2" borderId="4" xfId="0" applyNumberFormat="1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2" borderId="2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2" fillId="2" borderId="39" xfId="0" applyFont="1" applyFill="1" applyBorder="1" applyAlignment="1">
      <alignment horizontal="center" vertical="top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15" fillId="2" borderId="27" xfId="0" applyFont="1" applyFill="1" applyBorder="1" applyAlignment="1">
      <alignment horizontal="center" vertical="top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center" vertical="center" wrapText="1"/>
    </xf>
    <xf numFmtId="0" fontId="11" fillId="2" borderId="39" xfId="0" applyFont="1" applyFill="1" applyBorder="1" applyAlignment="1">
      <alignment horizontal="center" vertical="center" wrapText="1"/>
    </xf>
    <xf numFmtId="0" fontId="11" fillId="2" borderId="40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4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/>
    </xf>
    <xf numFmtId="0" fontId="18" fillId="2" borderId="0" xfId="0" applyFont="1" applyFill="1"/>
    <xf numFmtId="0" fontId="15" fillId="2" borderId="0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44" xfId="0" applyFont="1" applyFill="1" applyBorder="1" applyAlignment="1">
      <alignment horizontal="center" vertical="center" wrapText="1"/>
    </xf>
    <xf numFmtId="0" fontId="7" fillId="2" borderId="46" xfId="0" applyFont="1" applyFill="1" applyBorder="1" applyAlignment="1">
      <alignment horizontal="center" vertical="center" wrapText="1"/>
    </xf>
    <xf numFmtId="0" fontId="7" fillId="2" borderId="47" xfId="0" applyFont="1" applyFill="1" applyBorder="1" applyAlignment="1">
      <alignment horizontal="center" vertical="center" wrapText="1"/>
    </xf>
    <xf numFmtId="0" fontId="7" fillId="2" borderId="4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/>
    </xf>
    <xf numFmtId="0" fontId="6" fillId="2" borderId="50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7" fillId="2" borderId="51" xfId="0" applyFont="1" applyFill="1" applyBorder="1" applyAlignment="1">
      <alignment horizontal="center" vertical="center" wrapText="1"/>
    </xf>
    <xf numFmtId="0" fontId="8" fillId="2" borderId="48" xfId="0" applyFont="1" applyFill="1" applyBorder="1" applyAlignment="1">
      <alignment horizontal="center" vertical="center" wrapText="1"/>
    </xf>
    <xf numFmtId="0" fontId="8" fillId="2" borderId="47" xfId="0" applyFont="1" applyFill="1" applyBorder="1" applyAlignment="1">
      <alignment horizontal="center" vertical="center" wrapText="1"/>
    </xf>
    <xf numFmtId="0" fontId="7" fillId="2" borderId="52" xfId="0" applyFont="1" applyFill="1" applyBorder="1" applyAlignment="1">
      <alignment horizontal="center" vertical="center" wrapText="1"/>
    </xf>
    <xf numFmtId="0" fontId="7" fillId="2" borderId="53" xfId="0" applyFont="1" applyFill="1" applyBorder="1" applyAlignment="1">
      <alignment horizontal="center" vertical="center" wrapText="1"/>
    </xf>
    <xf numFmtId="0" fontId="7" fillId="2" borderId="54" xfId="0" applyFont="1" applyFill="1" applyBorder="1" applyAlignment="1">
      <alignment horizontal="center" vertical="center" wrapText="1"/>
    </xf>
    <xf numFmtId="0" fontId="7" fillId="2" borderId="55" xfId="0" applyFont="1" applyFill="1" applyBorder="1" applyAlignment="1">
      <alignment horizontal="center" vertical="center" wrapText="1"/>
    </xf>
    <xf numFmtId="0" fontId="8" fillId="2" borderId="56" xfId="0" applyFont="1" applyFill="1" applyBorder="1" applyAlignment="1">
      <alignment horizontal="center" vertical="center" wrapText="1"/>
    </xf>
    <xf numFmtId="0" fontId="7" fillId="2" borderId="57" xfId="0" applyFont="1" applyFill="1" applyBorder="1" applyAlignment="1">
      <alignment horizontal="center" vertical="center" wrapText="1"/>
    </xf>
    <xf numFmtId="0" fontId="7" fillId="2" borderId="58" xfId="0" applyFont="1" applyFill="1" applyBorder="1" applyAlignment="1">
      <alignment horizontal="center" vertical="center" wrapText="1"/>
    </xf>
    <xf numFmtId="0" fontId="9" fillId="2" borderId="52" xfId="0" applyFont="1" applyFill="1" applyBorder="1" applyAlignment="1">
      <alignment horizontal="center" vertical="top" wrapText="1"/>
    </xf>
    <xf numFmtId="0" fontId="7" fillId="2" borderId="59" xfId="0" applyFont="1" applyFill="1" applyBorder="1" applyAlignment="1">
      <alignment horizontal="center" vertical="center" wrapText="1"/>
    </xf>
    <xf numFmtId="0" fontId="7" fillId="2" borderId="49" xfId="0" applyFont="1" applyFill="1" applyBorder="1" applyAlignment="1">
      <alignment horizontal="center" vertical="center" wrapText="1"/>
    </xf>
    <xf numFmtId="0" fontId="9" fillId="2" borderId="51" xfId="0" applyFont="1" applyFill="1" applyBorder="1" applyAlignment="1">
      <alignment horizontal="center" vertical="top" wrapText="1"/>
    </xf>
    <xf numFmtId="2" fontId="8" fillId="2" borderId="29" xfId="0" applyNumberFormat="1" applyFont="1" applyFill="1" applyBorder="1" applyAlignment="1">
      <alignment horizontal="center" vertical="center" wrapText="1"/>
    </xf>
    <xf numFmtId="2" fontId="8" fillId="2" borderId="30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2" fontId="8" fillId="2" borderId="49" xfId="0" applyNumberFormat="1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9" fillId="2" borderId="29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9" fillId="2" borderId="49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0" fillId="2" borderId="51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5" fillId="2" borderId="6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48" xfId="0" applyFont="1" applyFill="1" applyBorder="1" applyAlignment="1">
      <alignment horizontal="center" vertical="center" wrapText="1"/>
    </xf>
    <xf numFmtId="0" fontId="0" fillId="2" borderId="41" xfId="0" applyFill="1" applyBorder="1" applyAlignment="1">
      <alignment horizontal="center"/>
    </xf>
    <xf numFmtId="0" fontId="6" fillId="2" borderId="12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/>
    </xf>
    <xf numFmtId="0" fontId="6" fillId="2" borderId="22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0" fillId="2" borderId="52" xfId="0" applyFill="1" applyBorder="1" applyAlignment="1">
      <alignment horizontal="center"/>
    </xf>
    <xf numFmtId="0" fontId="6" fillId="2" borderId="13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9" fillId="2" borderId="47" xfId="0" applyFont="1" applyFill="1" applyBorder="1" applyAlignment="1">
      <alignment horizontal="center" vertical="top" wrapText="1"/>
    </xf>
    <xf numFmtId="0" fontId="9" fillId="2" borderId="61" xfId="0" applyFont="1" applyFill="1" applyBorder="1" applyAlignment="1">
      <alignment horizontal="center" vertical="top" wrapText="1"/>
    </xf>
    <xf numFmtId="0" fontId="9" fillId="2" borderId="56" xfId="0" applyFont="1" applyFill="1" applyBorder="1" applyAlignment="1">
      <alignment horizontal="center" vertical="top" wrapText="1"/>
    </xf>
    <xf numFmtId="0" fontId="15" fillId="2" borderId="47" xfId="0" applyFont="1" applyFill="1" applyBorder="1" applyAlignment="1">
      <alignment horizontal="center" vertical="top" wrapText="1"/>
    </xf>
    <xf numFmtId="0" fontId="12" fillId="2" borderId="47" xfId="0" applyFont="1" applyFill="1" applyBorder="1" applyAlignment="1">
      <alignment horizontal="center" vertical="top" wrapText="1"/>
    </xf>
    <xf numFmtId="0" fontId="15" fillId="2" borderId="56" xfId="0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 vertical="center" wrapText="1"/>
    </xf>
    <xf numFmtId="2" fontId="7" fillId="2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0" xfId="0" applyFont="1"/>
    <xf numFmtId="0" fontId="7" fillId="2" borderId="1" xfId="0" applyFont="1" applyFill="1" applyBorder="1" applyAlignment="1">
      <alignment horizontal="center"/>
    </xf>
    <xf numFmtId="165" fontId="16" fillId="2" borderId="15" xfId="0" applyNumberFormat="1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2" fontId="5" fillId="2" borderId="10" xfId="0" applyNumberFormat="1" applyFont="1" applyFill="1" applyBorder="1" applyAlignment="1">
      <alignment horizontal="center" vertical="center" wrapText="1"/>
    </xf>
    <xf numFmtId="2" fontId="5" fillId="2" borderId="38" xfId="0" applyNumberFormat="1" applyFont="1" applyFill="1" applyBorder="1" applyAlignment="1">
      <alignment horizontal="center" vertical="center" wrapText="1"/>
    </xf>
    <xf numFmtId="0" fontId="7" fillId="2" borderId="37" xfId="0" applyFont="1" applyFill="1" applyBorder="1" applyAlignment="1">
      <alignment horizontal="center" vertical="center" wrapText="1"/>
    </xf>
    <xf numFmtId="0" fontId="7" fillId="2" borderId="38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32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  <xf numFmtId="0" fontId="7" fillId="2" borderId="36" xfId="0" applyFont="1" applyFill="1" applyBorder="1" applyAlignment="1">
      <alignment horizontal="center" vertical="center" wrapText="1"/>
    </xf>
    <xf numFmtId="0" fontId="6" fillId="2" borderId="4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6" fillId="2" borderId="44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6" fillId="2" borderId="34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Красный и оранжевый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G12"/>
  <sheetViews>
    <sheetView workbookViewId="0">
      <selection activeCell="F10" sqref="F10"/>
    </sheetView>
  </sheetViews>
  <sheetFormatPr defaultRowHeight="15" x14ac:dyDescent="0.25"/>
  <cols>
    <col min="1" max="1" width="6" style="5" customWidth="1"/>
    <col min="2" max="2" width="7.5703125" style="5" customWidth="1"/>
    <col min="3" max="3" width="13.85546875" style="5" customWidth="1"/>
    <col min="4" max="4" width="9.140625" style="5" customWidth="1"/>
    <col min="5" max="5" width="16.140625" style="5" customWidth="1"/>
    <col min="6" max="6" width="24.7109375" style="5" customWidth="1"/>
    <col min="7" max="7" width="22.42578125" style="5" customWidth="1"/>
  </cols>
  <sheetData>
    <row r="1" spans="1:7" x14ac:dyDescent="0.25">
      <c r="B1" s="163" t="s">
        <v>412</v>
      </c>
      <c r="C1" s="163"/>
      <c r="D1" s="163"/>
      <c r="E1" s="163"/>
      <c r="F1" s="163"/>
      <c r="G1" s="163"/>
    </row>
    <row r="2" spans="1:7" x14ac:dyDescent="0.25">
      <c r="B2" s="163" t="s">
        <v>385</v>
      </c>
      <c r="C2" s="163"/>
      <c r="D2" s="163"/>
      <c r="E2" s="163"/>
      <c r="F2" s="163"/>
      <c r="G2" s="163"/>
    </row>
    <row r="3" spans="1:7" x14ac:dyDescent="0.25">
      <c r="B3" s="163" t="s">
        <v>386</v>
      </c>
      <c r="C3" s="163"/>
      <c r="D3" s="163"/>
      <c r="E3" s="163"/>
      <c r="F3" s="163"/>
      <c r="G3" s="163"/>
    </row>
    <row r="4" spans="1:7" x14ac:dyDescent="0.25">
      <c r="B4" s="163" t="s">
        <v>425</v>
      </c>
      <c r="C4" s="163"/>
      <c r="D4" s="163"/>
      <c r="E4" s="163"/>
      <c r="F4" s="163"/>
      <c r="G4" s="163"/>
    </row>
    <row r="5" spans="1:7" ht="21" x14ac:dyDescent="0.25">
      <c r="B5" s="165" t="s">
        <v>413</v>
      </c>
      <c r="C5" s="165"/>
      <c r="D5" s="165"/>
      <c r="E5" s="165"/>
      <c r="F5" s="165"/>
      <c r="G5" s="165"/>
    </row>
    <row r="6" spans="1:7" ht="88.15" customHeight="1" x14ac:dyDescent="0.25">
      <c r="B6" s="166" t="s">
        <v>414</v>
      </c>
      <c r="C6" s="166"/>
      <c r="D6" s="166"/>
      <c r="E6" s="166"/>
      <c r="F6" s="166"/>
      <c r="G6" s="166"/>
    </row>
    <row r="8" spans="1:7" s="155" customFormat="1" ht="48" customHeight="1" x14ac:dyDescent="0.25">
      <c r="A8" s="153"/>
      <c r="B8" s="154" t="s">
        <v>405</v>
      </c>
      <c r="C8" s="154" t="s">
        <v>406</v>
      </c>
      <c r="D8" s="164" t="s">
        <v>407</v>
      </c>
      <c r="E8" s="164"/>
      <c r="F8" s="154" t="s">
        <v>408</v>
      </c>
      <c r="G8" s="154" t="s">
        <v>409</v>
      </c>
    </row>
    <row r="10" spans="1:7" s="158" customFormat="1" ht="126.6" customHeight="1" x14ac:dyDescent="0.25">
      <c r="A10" s="156"/>
      <c r="B10" s="157">
        <v>1</v>
      </c>
      <c r="C10" s="157" t="s">
        <v>410</v>
      </c>
      <c r="D10" s="162" t="s">
        <v>411</v>
      </c>
      <c r="E10" s="162"/>
      <c r="F10" s="157" t="s">
        <v>415</v>
      </c>
      <c r="G10" s="157"/>
    </row>
    <row r="11" spans="1:7" s="158" customFormat="1" ht="160.15" customHeight="1" x14ac:dyDescent="0.25">
      <c r="A11" s="156"/>
      <c r="B11" s="157">
        <v>2</v>
      </c>
      <c r="C11" s="157" t="s">
        <v>417</v>
      </c>
      <c r="D11" s="162" t="s">
        <v>416</v>
      </c>
      <c r="E11" s="162"/>
      <c r="F11" s="157" t="s">
        <v>415</v>
      </c>
      <c r="G11" s="157"/>
    </row>
    <row r="12" spans="1:7" s="158" customFormat="1" ht="202.9" customHeight="1" x14ac:dyDescent="0.25">
      <c r="A12" s="156"/>
      <c r="B12" s="157">
        <v>3</v>
      </c>
      <c r="C12" s="157" t="s">
        <v>417</v>
      </c>
      <c r="D12" s="162" t="s">
        <v>418</v>
      </c>
      <c r="E12" s="162"/>
      <c r="F12" s="157" t="s">
        <v>415</v>
      </c>
      <c r="G12" s="157"/>
    </row>
  </sheetData>
  <mergeCells count="10">
    <mergeCell ref="D12:E12"/>
    <mergeCell ref="B1:G1"/>
    <mergeCell ref="B2:G2"/>
    <mergeCell ref="B3:G3"/>
    <mergeCell ref="B4:G4"/>
    <mergeCell ref="D8:E8"/>
    <mergeCell ref="D10:E10"/>
    <mergeCell ref="B5:G5"/>
    <mergeCell ref="B6:G6"/>
    <mergeCell ref="D11:E11"/>
  </mergeCells>
  <pageMargins left="0" right="0" top="0" bottom="0" header="0.31496062992125984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N245"/>
  <sheetViews>
    <sheetView tabSelected="1" topLeftCell="A9" workbookViewId="0">
      <selection activeCell="I146" sqref="I146"/>
    </sheetView>
  </sheetViews>
  <sheetFormatPr defaultRowHeight="15" x14ac:dyDescent="0.25"/>
  <cols>
    <col min="1" max="1" width="4.28515625" style="61" customWidth="1"/>
    <col min="2" max="2" width="22.42578125" style="5" customWidth="1"/>
    <col min="3" max="3" width="8.28515625" style="5" bestFit="1" customWidth="1"/>
    <col min="4" max="4" width="7.140625" style="5" customWidth="1"/>
    <col min="5" max="5" width="7.5703125" style="5" bestFit="1" customWidth="1"/>
    <col min="6" max="6" width="9.140625" style="5" customWidth="1"/>
    <col min="7" max="7" width="7.28515625" style="5" customWidth="1"/>
    <col min="8" max="8" width="7.85546875" style="5" customWidth="1"/>
    <col min="9" max="9" width="24.7109375" style="5" customWidth="1"/>
  </cols>
  <sheetData>
    <row r="1" spans="1:10" x14ac:dyDescent="0.25">
      <c r="D1" s="163" t="s">
        <v>384</v>
      </c>
      <c r="E1" s="163"/>
      <c r="F1" s="163"/>
      <c r="G1" s="163"/>
      <c r="H1" s="163"/>
      <c r="I1" s="163"/>
    </row>
    <row r="2" spans="1:10" x14ac:dyDescent="0.25">
      <c r="D2" s="163" t="s">
        <v>385</v>
      </c>
      <c r="E2" s="163"/>
      <c r="F2" s="163"/>
      <c r="G2" s="163"/>
      <c r="H2" s="163"/>
      <c r="I2" s="163"/>
    </row>
    <row r="3" spans="1:10" x14ac:dyDescent="0.25">
      <c r="D3" s="163" t="s">
        <v>386</v>
      </c>
      <c r="E3" s="163"/>
      <c r="F3" s="163"/>
      <c r="G3" s="163"/>
      <c r="H3" s="163"/>
      <c r="I3" s="163"/>
    </row>
    <row r="4" spans="1:10" x14ac:dyDescent="0.25">
      <c r="D4" s="163" t="s">
        <v>425</v>
      </c>
      <c r="E4" s="163"/>
      <c r="F4" s="163"/>
      <c r="G4" s="163"/>
      <c r="H4" s="163"/>
      <c r="I4" s="163"/>
    </row>
    <row r="5" spans="1:10" s="80" customFormat="1" ht="28.9" customHeight="1" thickBot="1" x14ac:dyDescent="0.3">
      <c r="A5" s="79"/>
      <c r="B5" s="200" t="s">
        <v>196</v>
      </c>
      <c r="C5" s="200"/>
      <c r="D5" s="200"/>
      <c r="E5" s="200"/>
      <c r="F5" s="200"/>
      <c r="G5" s="200"/>
      <c r="H5" s="200"/>
      <c r="I5" s="200"/>
    </row>
    <row r="6" spans="1:10" s="2" customFormat="1" ht="18" customHeight="1" x14ac:dyDescent="0.25">
      <c r="A6" s="59"/>
      <c r="B6" s="195" t="s">
        <v>0</v>
      </c>
      <c r="C6" s="182" t="s">
        <v>155</v>
      </c>
      <c r="D6" s="183"/>
      <c r="E6" s="183"/>
      <c r="F6" s="183"/>
      <c r="G6" s="179"/>
      <c r="H6" s="198" t="s">
        <v>387</v>
      </c>
      <c r="I6" s="179" t="s">
        <v>200</v>
      </c>
    </row>
    <row r="7" spans="1:10" s="2" customFormat="1" ht="6.6" customHeight="1" thickBot="1" x14ac:dyDescent="0.3">
      <c r="A7" s="59"/>
      <c r="B7" s="196"/>
      <c r="C7" s="184"/>
      <c r="D7" s="185"/>
      <c r="E7" s="185"/>
      <c r="F7" s="185"/>
      <c r="G7" s="181"/>
      <c r="H7" s="199"/>
      <c r="I7" s="180"/>
    </row>
    <row r="8" spans="1:10" s="2" customFormat="1" ht="32.25" customHeight="1" thickBot="1" x14ac:dyDescent="0.3">
      <c r="A8" s="59"/>
      <c r="B8" s="196"/>
      <c r="C8" s="169" t="s">
        <v>2</v>
      </c>
      <c r="D8" s="171" t="s">
        <v>1</v>
      </c>
      <c r="E8" s="172"/>
      <c r="F8" s="172"/>
      <c r="G8" s="193"/>
      <c r="H8" s="199"/>
      <c r="I8" s="180"/>
    </row>
    <row r="9" spans="1:10" s="2" customFormat="1" ht="52.9" customHeight="1" thickBot="1" x14ac:dyDescent="0.3">
      <c r="A9" s="59"/>
      <c r="B9" s="197"/>
      <c r="C9" s="192"/>
      <c r="D9" s="88" t="s">
        <v>3</v>
      </c>
      <c r="E9" s="13" t="s">
        <v>4</v>
      </c>
      <c r="F9" s="88" t="s">
        <v>158</v>
      </c>
      <c r="G9" s="88" t="s">
        <v>6</v>
      </c>
      <c r="H9" s="199"/>
      <c r="I9" s="181"/>
    </row>
    <row r="10" spans="1:10" s="3" customFormat="1" ht="15.75" thickBot="1" x14ac:dyDescent="0.3">
      <c r="A10" s="136"/>
      <c r="B10" s="33">
        <v>1</v>
      </c>
      <c r="C10" s="33">
        <v>2</v>
      </c>
      <c r="D10" s="33">
        <v>3</v>
      </c>
      <c r="E10" s="33">
        <v>4</v>
      </c>
      <c r="F10" s="33">
        <v>5</v>
      </c>
      <c r="G10" s="33">
        <v>6</v>
      </c>
      <c r="H10" s="33">
        <v>7</v>
      </c>
      <c r="I10" s="137">
        <v>8</v>
      </c>
    </row>
    <row r="11" spans="1:10" s="2" customFormat="1" ht="16.899999999999999" customHeight="1" x14ac:dyDescent="0.25">
      <c r="A11" s="75">
        <v>1</v>
      </c>
      <c r="B11" s="14" t="s">
        <v>7</v>
      </c>
      <c r="C11" s="34">
        <f>D11+E11+F11+G11</f>
        <v>3.5</v>
      </c>
      <c r="D11" s="34">
        <v>0.23200000000000001</v>
      </c>
      <c r="E11" s="34">
        <v>0</v>
      </c>
      <c r="F11" s="34">
        <v>0</v>
      </c>
      <c r="G11" s="15">
        <v>3.2679999999999998</v>
      </c>
      <c r="H11" s="113" t="s">
        <v>388</v>
      </c>
      <c r="I11" s="55" t="s">
        <v>299</v>
      </c>
      <c r="J11" s="2">
        <v>1</v>
      </c>
    </row>
    <row r="12" spans="1:10" s="2" customFormat="1" ht="16.899999999999999" customHeight="1" x14ac:dyDescent="0.25">
      <c r="A12" s="75">
        <f>A11+1</f>
        <v>2</v>
      </c>
      <c r="B12" s="16" t="s">
        <v>159</v>
      </c>
      <c r="C12" s="34">
        <f t="shared" ref="C12:C24" si="0">D12+E12+F12+G12</f>
        <v>0.5</v>
      </c>
      <c r="D12" s="7">
        <v>0.5</v>
      </c>
      <c r="E12" s="7"/>
      <c r="F12" s="7"/>
      <c r="G12" s="8"/>
      <c r="H12" s="114" t="s">
        <v>388</v>
      </c>
      <c r="I12" s="56" t="s">
        <v>300</v>
      </c>
      <c r="J12" s="2">
        <v>1</v>
      </c>
    </row>
    <row r="13" spans="1:10" s="2" customFormat="1" ht="16.899999999999999" customHeight="1" x14ac:dyDescent="0.25">
      <c r="A13" s="75">
        <f t="shared" ref="A13:A77" si="1">A12+1</f>
        <v>3</v>
      </c>
      <c r="B13" s="16" t="s">
        <v>8</v>
      </c>
      <c r="C13" s="34">
        <f t="shared" si="0"/>
        <v>1.5</v>
      </c>
      <c r="D13" s="7">
        <v>1.5</v>
      </c>
      <c r="E13" s="7"/>
      <c r="F13" s="7"/>
      <c r="G13" s="8"/>
      <c r="H13" s="114" t="s">
        <v>388</v>
      </c>
      <c r="I13" s="56" t="s">
        <v>300</v>
      </c>
      <c r="J13" s="2">
        <v>1</v>
      </c>
    </row>
    <row r="14" spans="1:10" s="2" customFormat="1" ht="16.899999999999999" customHeight="1" x14ac:dyDescent="0.25">
      <c r="A14" s="75">
        <f t="shared" si="1"/>
        <v>4</v>
      </c>
      <c r="B14" s="16" t="s">
        <v>9</v>
      </c>
      <c r="C14" s="34">
        <f t="shared" si="0"/>
        <v>1</v>
      </c>
      <c r="D14" s="7">
        <v>1</v>
      </c>
      <c r="E14" s="7"/>
      <c r="F14" s="7"/>
      <c r="G14" s="8"/>
      <c r="H14" s="114" t="s">
        <v>388</v>
      </c>
      <c r="I14" s="56" t="s">
        <v>301</v>
      </c>
      <c r="J14" s="2">
        <v>1</v>
      </c>
    </row>
    <row r="15" spans="1:10" s="2" customFormat="1" ht="16.899999999999999" customHeight="1" x14ac:dyDescent="0.25">
      <c r="A15" s="75">
        <f t="shared" si="1"/>
        <v>5</v>
      </c>
      <c r="B15" s="16" t="s">
        <v>10</v>
      </c>
      <c r="C15" s="34">
        <f t="shared" si="0"/>
        <v>1</v>
      </c>
      <c r="D15" s="7">
        <v>1</v>
      </c>
      <c r="E15" s="7"/>
      <c r="F15" s="7"/>
      <c r="G15" s="8"/>
      <c r="H15" s="114" t="s">
        <v>388</v>
      </c>
      <c r="I15" s="56" t="s">
        <v>302</v>
      </c>
      <c r="J15" s="2">
        <v>1</v>
      </c>
    </row>
    <row r="16" spans="1:10" s="2" customFormat="1" ht="16.899999999999999" customHeight="1" x14ac:dyDescent="0.25">
      <c r="A16" s="75">
        <f t="shared" si="1"/>
        <v>6</v>
      </c>
      <c r="B16" s="16" t="s">
        <v>15</v>
      </c>
      <c r="C16" s="34">
        <f t="shared" si="0"/>
        <v>0.8</v>
      </c>
      <c r="D16" s="7">
        <v>0.8</v>
      </c>
      <c r="E16" s="7"/>
      <c r="F16" s="7"/>
      <c r="G16" s="8"/>
      <c r="H16" s="114" t="s">
        <v>388</v>
      </c>
      <c r="I16" s="56" t="s">
        <v>303</v>
      </c>
      <c r="J16" s="2">
        <v>1</v>
      </c>
    </row>
    <row r="17" spans="1:10" s="2" customFormat="1" ht="16.899999999999999" customHeight="1" x14ac:dyDescent="0.25">
      <c r="A17" s="75">
        <f t="shared" si="1"/>
        <v>7</v>
      </c>
      <c r="B17" s="16" t="s">
        <v>16</v>
      </c>
      <c r="C17" s="34">
        <f t="shared" si="0"/>
        <v>1</v>
      </c>
      <c r="D17" s="7">
        <v>1</v>
      </c>
      <c r="E17" s="7"/>
      <c r="F17" s="7"/>
      <c r="G17" s="8"/>
      <c r="H17" s="114" t="s">
        <v>388</v>
      </c>
      <c r="I17" s="56" t="s">
        <v>304</v>
      </c>
      <c r="J17" s="2">
        <v>1</v>
      </c>
    </row>
    <row r="18" spans="1:10" s="2" customFormat="1" ht="16.899999999999999" customHeight="1" x14ac:dyDescent="0.25">
      <c r="A18" s="75">
        <f t="shared" si="1"/>
        <v>8</v>
      </c>
      <c r="B18" s="16" t="s">
        <v>11</v>
      </c>
      <c r="C18" s="34">
        <f t="shared" si="0"/>
        <v>1</v>
      </c>
      <c r="D18" s="7">
        <v>0</v>
      </c>
      <c r="E18" s="7"/>
      <c r="F18" s="7"/>
      <c r="G18" s="8">
        <v>1</v>
      </c>
      <c r="H18" s="114" t="s">
        <v>388</v>
      </c>
      <c r="I18" s="56" t="s">
        <v>305</v>
      </c>
      <c r="J18" s="2">
        <v>1</v>
      </c>
    </row>
    <row r="19" spans="1:10" s="2" customFormat="1" ht="16.899999999999999" customHeight="1" x14ac:dyDescent="0.25">
      <c r="A19" s="75">
        <f t="shared" si="1"/>
        <v>9</v>
      </c>
      <c r="B19" s="16" t="s">
        <v>12</v>
      </c>
      <c r="C19" s="34">
        <f t="shared" si="0"/>
        <v>1</v>
      </c>
      <c r="D19" s="7">
        <v>1</v>
      </c>
      <c r="E19" s="7"/>
      <c r="F19" s="7"/>
      <c r="G19" s="8"/>
      <c r="H19" s="114" t="s">
        <v>388</v>
      </c>
      <c r="I19" s="56" t="s">
        <v>303</v>
      </c>
      <c r="J19" s="2">
        <v>1</v>
      </c>
    </row>
    <row r="20" spans="1:10" s="2" customFormat="1" ht="16.899999999999999" customHeight="1" x14ac:dyDescent="0.25">
      <c r="A20" s="75">
        <f t="shared" si="1"/>
        <v>10</v>
      </c>
      <c r="B20" s="16" t="s">
        <v>157</v>
      </c>
      <c r="C20" s="34">
        <f t="shared" si="0"/>
        <v>1</v>
      </c>
      <c r="D20" s="7">
        <v>1</v>
      </c>
      <c r="E20" s="7"/>
      <c r="F20" s="7"/>
      <c r="G20" s="8"/>
      <c r="H20" s="114" t="s">
        <v>388</v>
      </c>
      <c r="I20" s="56" t="s">
        <v>305</v>
      </c>
      <c r="J20" s="2">
        <v>1</v>
      </c>
    </row>
    <row r="21" spans="1:10" s="2" customFormat="1" ht="16.899999999999999" customHeight="1" x14ac:dyDescent="0.25">
      <c r="A21" s="75">
        <f t="shared" si="1"/>
        <v>11</v>
      </c>
      <c r="B21" s="16" t="s">
        <v>17</v>
      </c>
      <c r="C21" s="34">
        <f>D21+E21+F21+G21</f>
        <v>2</v>
      </c>
      <c r="D21" s="7">
        <v>2</v>
      </c>
      <c r="E21" s="7"/>
      <c r="F21" s="7"/>
      <c r="G21" s="8"/>
      <c r="H21" s="114" t="s">
        <v>388</v>
      </c>
      <c r="I21" s="56" t="s">
        <v>305</v>
      </c>
      <c r="J21" s="2">
        <v>1</v>
      </c>
    </row>
    <row r="22" spans="1:10" s="2" customFormat="1" ht="16.899999999999999" customHeight="1" x14ac:dyDescent="0.25">
      <c r="A22" s="75">
        <f t="shared" si="1"/>
        <v>12</v>
      </c>
      <c r="B22" s="16" t="s">
        <v>14</v>
      </c>
      <c r="C22" s="34">
        <f>D22+E22+F22+G22</f>
        <v>3.5</v>
      </c>
      <c r="D22" s="7">
        <f>1.668</f>
        <v>1.6679999999999999</v>
      </c>
      <c r="E22" s="7"/>
      <c r="F22" s="7"/>
      <c r="G22" s="8">
        <f>3.5-1.668</f>
        <v>1.8320000000000001</v>
      </c>
      <c r="H22" s="114" t="s">
        <v>388</v>
      </c>
      <c r="I22" s="56" t="s">
        <v>305</v>
      </c>
      <c r="J22" s="2">
        <v>1</v>
      </c>
    </row>
    <row r="23" spans="1:10" s="2" customFormat="1" ht="16.899999999999999" customHeight="1" x14ac:dyDescent="0.25">
      <c r="A23" s="75">
        <f t="shared" si="1"/>
        <v>13</v>
      </c>
      <c r="B23" s="16" t="s">
        <v>13</v>
      </c>
      <c r="C23" s="34">
        <f t="shared" si="0"/>
        <v>1</v>
      </c>
      <c r="D23" s="7">
        <v>0</v>
      </c>
      <c r="E23" s="7"/>
      <c r="F23" s="7"/>
      <c r="G23" s="8">
        <v>1</v>
      </c>
      <c r="H23" s="114" t="s">
        <v>388</v>
      </c>
      <c r="I23" s="56" t="s">
        <v>302</v>
      </c>
      <c r="J23" s="2">
        <v>1</v>
      </c>
    </row>
    <row r="24" spans="1:10" s="2" customFormat="1" ht="16.899999999999999" customHeight="1" thickBot="1" x14ac:dyDescent="0.3">
      <c r="A24" s="75">
        <f t="shared" si="1"/>
        <v>14</v>
      </c>
      <c r="B24" s="21" t="s">
        <v>18</v>
      </c>
      <c r="C24" s="35">
        <f t="shared" si="0"/>
        <v>1</v>
      </c>
      <c r="D24" s="37">
        <v>1</v>
      </c>
      <c r="E24" s="37"/>
      <c r="F24" s="37"/>
      <c r="G24" s="9"/>
      <c r="H24" s="114" t="s">
        <v>388</v>
      </c>
      <c r="I24" s="56" t="s">
        <v>306</v>
      </c>
      <c r="J24" s="2">
        <v>1</v>
      </c>
    </row>
    <row r="25" spans="1:10" s="17" customFormat="1" ht="15.6" customHeight="1" thickBot="1" x14ac:dyDescent="0.3">
      <c r="A25" s="59"/>
      <c r="B25" s="10" t="s">
        <v>19</v>
      </c>
      <c r="C25" s="84">
        <f t="shared" ref="C25:G25" si="2">SUM(C11:C24)</f>
        <v>19.8</v>
      </c>
      <c r="D25" s="10">
        <f t="shared" si="2"/>
        <v>12.7</v>
      </c>
      <c r="E25" s="10">
        <f t="shared" si="2"/>
        <v>0</v>
      </c>
      <c r="F25" s="10">
        <f t="shared" si="2"/>
        <v>0</v>
      </c>
      <c r="G25" s="83">
        <f t="shared" si="2"/>
        <v>7.1</v>
      </c>
      <c r="H25" s="115"/>
      <c r="I25" s="10"/>
    </row>
    <row r="26" spans="1:10" s="2" customFormat="1" ht="24" customHeight="1" thickBot="1" x14ac:dyDescent="0.3">
      <c r="A26" s="59"/>
      <c r="B26" s="194" t="s">
        <v>20</v>
      </c>
      <c r="C26" s="176"/>
      <c r="D26" s="176"/>
      <c r="E26" s="176"/>
      <c r="F26" s="176"/>
      <c r="G26" s="176"/>
      <c r="H26" s="116"/>
      <c r="I26" s="1"/>
    </row>
    <row r="27" spans="1:10" s="2" customFormat="1" ht="19.149999999999999" customHeight="1" x14ac:dyDescent="0.25">
      <c r="A27" s="126">
        <v>15</v>
      </c>
      <c r="B27" s="24" t="s">
        <v>243</v>
      </c>
      <c r="C27" s="24">
        <f t="shared" ref="C27:C41" si="3">D27+E27+F27+G27</f>
        <v>1</v>
      </c>
      <c r="D27" s="24">
        <v>1</v>
      </c>
      <c r="E27" s="24"/>
      <c r="F27" s="24"/>
      <c r="G27" s="26"/>
      <c r="H27" s="113" t="s">
        <v>388</v>
      </c>
      <c r="I27" s="94" t="s">
        <v>240</v>
      </c>
      <c r="J27" s="2">
        <v>1</v>
      </c>
    </row>
    <row r="28" spans="1:10" s="2" customFormat="1" ht="27.75" customHeight="1" x14ac:dyDescent="0.25">
      <c r="A28" s="127">
        <f>A27+1</f>
        <v>16</v>
      </c>
      <c r="B28" s="7" t="s">
        <v>244</v>
      </c>
      <c r="C28" s="34">
        <f t="shared" si="3"/>
        <v>0.2</v>
      </c>
      <c r="D28" s="34">
        <v>0.2</v>
      </c>
      <c r="E28" s="34"/>
      <c r="F28" s="34"/>
      <c r="G28" s="15"/>
      <c r="H28" s="114" t="s">
        <v>388</v>
      </c>
      <c r="I28" s="92" t="s">
        <v>245</v>
      </c>
      <c r="J28" s="2">
        <v>1</v>
      </c>
    </row>
    <row r="29" spans="1:10" s="2" customFormat="1" ht="23.25" customHeight="1" x14ac:dyDescent="0.25">
      <c r="A29" s="127">
        <f t="shared" ref="A29:A41" si="4">A28+1</f>
        <v>17</v>
      </c>
      <c r="B29" s="7" t="s">
        <v>246</v>
      </c>
      <c r="C29" s="34">
        <f t="shared" si="3"/>
        <v>1</v>
      </c>
      <c r="D29" s="34">
        <v>0</v>
      </c>
      <c r="E29" s="34"/>
      <c r="F29" s="34"/>
      <c r="G29" s="15">
        <v>1</v>
      </c>
      <c r="H29" s="114" t="s">
        <v>388</v>
      </c>
      <c r="I29" s="93" t="s">
        <v>247</v>
      </c>
      <c r="J29" s="2">
        <v>1</v>
      </c>
    </row>
    <row r="30" spans="1:10" s="2" customFormat="1" ht="19.149999999999999" customHeight="1" x14ac:dyDescent="0.25">
      <c r="A30" s="127">
        <f t="shared" si="4"/>
        <v>18</v>
      </c>
      <c r="B30" s="7" t="s">
        <v>248</v>
      </c>
      <c r="C30" s="34">
        <f t="shared" si="3"/>
        <v>1</v>
      </c>
      <c r="D30" s="34"/>
      <c r="E30" s="34"/>
      <c r="F30" s="34"/>
      <c r="G30" s="15">
        <v>1</v>
      </c>
      <c r="H30" s="114" t="s">
        <v>388</v>
      </c>
      <c r="I30" s="93" t="s">
        <v>249</v>
      </c>
      <c r="J30" s="2">
        <v>1</v>
      </c>
    </row>
    <row r="31" spans="1:10" s="2" customFormat="1" ht="19.149999999999999" customHeight="1" x14ac:dyDescent="0.25">
      <c r="A31" s="127">
        <f t="shared" si="4"/>
        <v>19</v>
      </c>
      <c r="B31" s="7" t="s">
        <v>250</v>
      </c>
      <c r="C31" s="34">
        <f t="shared" si="3"/>
        <v>0.8</v>
      </c>
      <c r="D31" s="34"/>
      <c r="E31" s="34">
        <v>0.8</v>
      </c>
      <c r="F31" s="34"/>
      <c r="G31" s="15"/>
      <c r="H31" s="114" t="s">
        <v>388</v>
      </c>
      <c r="I31" s="92" t="s">
        <v>251</v>
      </c>
      <c r="J31" s="2">
        <v>1</v>
      </c>
    </row>
    <row r="32" spans="1:10" s="2" customFormat="1" ht="19.149999999999999" customHeight="1" x14ac:dyDescent="0.25">
      <c r="A32" s="127">
        <f t="shared" si="4"/>
        <v>20</v>
      </c>
      <c r="B32" s="7" t="s">
        <v>21</v>
      </c>
      <c r="C32" s="34">
        <f t="shared" si="3"/>
        <v>3.8</v>
      </c>
      <c r="D32" s="34">
        <v>0.2</v>
      </c>
      <c r="E32" s="34"/>
      <c r="F32" s="34">
        <v>1.2</v>
      </c>
      <c r="G32" s="15">
        <v>2.4</v>
      </c>
      <c r="H32" s="114" t="s">
        <v>388</v>
      </c>
      <c r="I32" s="93" t="s">
        <v>239</v>
      </c>
      <c r="J32" s="2">
        <v>1</v>
      </c>
    </row>
    <row r="33" spans="1:10" s="2" customFormat="1" ht="35.450000000000003" customHeight="1" x14ac:dyDescent="0.25">
      <c r="A33" s="127">
        <f t="shared" si="4"/>
        <v>21</v>
      </c>
      <c r="B33" s="7" t="s">
        <v>241</v>
      </c>
      <c r="C33" s="34">
        <f t="shared" si="3"/>
        <v>1</v>
      </c>
      <c r="D33" s="34"/>
      <c r="E33" s="34"/>
      <c r="F33" s="34">
        <v>0</v>
      </c>
      <c r="G33" s="15">
        <v>1</v>
      </c>
      <c r="H33" s="114" t="s">
        <v>388</v>
      </c>
      <c r="I33" s="93" t="s">
        <v>242</v>
      </c>
      <c r="J33" s="2">
        <v>1</v>
      </c>
    </row>
    <row r="34" spans="1:10" s="2" customFormat="1" ht="19.149999999999999" customHeight="1" x14ac:dyDescent="0.25">
      <c r="A34" s="127">
        <f t="shared" si="4"/>
        <v>22</v>
      </c>
      <c r="B34" s="7" t="s">
        <v>22</v>
      </c>
      <c r="C34" s="34">
        <f t="shared" si="3"/>
        <v>1.8</v>
      </c>
      <c r="D34" s="7">
        <v>0.5</v>
      </c>
      <c r="E34" s="7"/>
      <c r="F34" s="7"/>
      <c r="G34" s="8">
        <v>1.3</v>
      </c>
      <c r="H34" s="114" t="s">
        <v>388</v>
      </c>
      <c r="I34" s="93" t="s">
        <v>238</v>
      </c>
      <c r="J34" s="2">
        <v>1</v>
      </c>
    </row>
    <row r="35" spans="1:10" s="20" customFormat="1" ht="19.149999999999999" customHeight="1" x14ac:dyDescent="0.25">
      <c r="A35" s="127">
        <f t="shared" si="4"/>
        <v>23</v>
      </c>
      <c r="B35" s="18" t="s">
        <v>23</v>
      </c>
      <c r="C35" s="63">
        <f t="shared" si="3"/>
        <v>2.5</v>
      </c>
      <c r="D35" s="18">
        <v>1</v>
      </c>
      <c r="E35" s="18"/>
      <c r="F35" s="18"/>
      <c r="G35" s="19">
        <v>1.5</v>
      </c>
      <c r="H35" s="114" t="s">
        <v>388</v>
      </c>
      <c r="I35" s="93" t="s">
        <v>258</v>
      </c>
      <c r="J35" s="2">
        <v>1</v>
      </c>
    </row>
    <row r="36" spans="1:10" s="2" customFormat="1" ht="17.45" customHeight="1" x14ac:dyDescent="0.25">
      <c r="A36" s="127">
        <f t="shared" si="4"/>
        <v>24</v>
      </c>
      <c r="B36" s="7" t="s">
        <v>24</v>
      </c>
      <c r="C36" s="34">
        <f t="shared" si="3"/>
        <v>3</v>
      </c>
      <c r="D36" s="7">
        <v>3</v>
      </c>
      <c r="E36" s="7"/>
      <c r="F36" s="7"/>
      <c r="G36" s="8"/>
      <c r="H36" s="114" t="s">
        <v>388</v>
      </c>
      <c r="I36" s="93" t="s">
        <v>252</v>
      </c>
      <c r="J36" s="2">
        <v>1</v>
      </c>
    </row>
    <row r="37" spans="1:10" s="2" customFormat="1" ht="17.45" customHeight="1" x14ac:dyDescent="0.25">
      <c r="A37" s="127">
        <f t="shared" si="4"/>
        <v>25</v>
      </c>
      <c r="B37" s="7" t="s">
        <v>25</v>
      </c>
      <c r="C37" s="34">
        <f t="shared" si="3"/>
        <v>1</v>
      </c>
      <c r="D37" s="7"/>
      <c r="E37" s="7"/>
      <c r="F37" s="7"/>
      <c r="G37" s="8">
        <v>1</v>
      </c>
      <c r="H37" s="114" t="s">
        <v>388</v>
      </c>
      <c r="I37" s="93" t="s">
        <v>259</v>
      </c>
      <c r="J37" s="2">
        <v>1</v>
      </c>
    </row>
    <row r="38" spans="1:10" s="2" customFormat="1" ht="17.45" customHeight="1" x14ac:dyDescent="0.25">
      <c r="A38" s="127">
        <f t="shared" si="4"/>
        <v>26</v>
      </c>
      <c r="B38" s="7" t="s">
        <v>26</v>
      </c>
      <c r="C38" s="34">
        <f t="shared" si="3"/>
        <v>0.8</v>
      </c>
      <c r="D38" s="7">
        <v>0.8</v>
      </c>
      <c r="E38" s="7"/>
      <c r="F38" s="7"/>
      <c r="G38" s="8"/>
      <c r="H38" s="114" t="s">
        <v>388</v>
      </c>
      <c r="I38" s="93" t="s">
        <v>253</v>
      </c>
      <c r="J38" s="2">
        <v>1</v>
      </c>
    </row>
    <row r="39" spans="1:10" s="2" customFormat="1" ht="17.45" customHeight="1" x14ac:dyDescent="0.25">
      <c r="A39" s="127">
        <f t="shared" si="4"/>
        <v>27</v>
      </c>
      <c r="B39" s="7" t="s">
        <v>27</v>
      </c>
      <c r="C39" s="34">
        <f t="shared" si="3"/>
        <v>1</v>
      </c>
      <c r="D39" s="7">
        <v>1</v>
      </c>
      <c r="E39" s="7"/>
      <c r="F39" s="7"/>
      <c r="G39" s="8"/>
      <c r="H39" s="114" t="s">
        <v>388</v>
      </c>
      <c r="I39" s="93" t="s">
        <v>254</v>
      </c>
      <c r="J39" s="2">
        <v>1</v>
      </c>
    </row>
    <row r="40" spans="1:10" s="2" customFormat="1" ht="30.6" customHeight="1" x14ac:dyDescent="0.25">
      <c r="A40" s="127">
        <f t="shared" si="4"/>
        <v>28</v>
      </c>
      <c r="B40" s="7" t="s">
        <v>256</v>
      </c>
      <c r="C40" s="34">
        <f t="shared" si="3"/>
        <v>0.8</v>
      </c>
      <c r="D40" s="7">
        <v>0.8</v>
      </c>
      <c r="E40" s="7"/>
      <c r="F40" s="7"/>
      <c r="G40" s="8"/>
      <c r="H40" s="114" t="s">
        <v>388</v>
      </c>
      <c r="I40" s="93" t="s">
        <v>257</v>
      </c>
      <c r="J40" s="2">
        <v>1</v>
      </c>
    </row>
    <row r="41" spans="1:10" s="2" customFormat="1" ht="19.149999999999999" customHeight="1" thickBot="1" x14ac:dyDescent="0.3">
      <c r="A41" s="127">
        <f t="shared" si="4"/>
        <v>29</v>
      </c>
      <c r="B41" s="7" t="s">
        <v>28</v>
      </c>
      <c r="C41" s="35">
        <f t="shared" si="3"/>
        <v>1.1000000000000001</v>
      </c>
      <c r="D41" s="37">
        <v>1.1000000000000001</v>
      </c>
      <c r="E41" s="37"/>
      <c r="F41" s="37"/>
      <c r="G41" s="9"/>
      <c r="H41" s="117" t="s">
        <v>388</v>
      </c>
      <c r="I41" s="93" t="s">
        <v>255</v>
      </c>
      <c r="J41" s="2">
        <v>1</v>
      </c>
    </row>
    <row r="42" spans="1:10" s="2" customFormat="1" ht="19.899999999999999" customHeight="1" thickBot="1" x14ac:dyDescent="0.3">
      <c r="A42" s="134"/>
      <c r="B42" s="36" t="s">
        <v>29</v>
      </c>
      <c r="C42" s="135">
        <f>SUM(C27:C41)</f>
        <v>20.800000000000004</v>
      </c>
      <c r="D42" s="135">
        <f t="shared" ref="D42:G42" si="5">SUM(D27:D41)</f>
        <v>9.6</v>
      </c>
      <c r="E42" s="135">
        <f t="shared" si="5"/>
        <v>0.8</v>
      </c>
      <c r="F42" s="135">
        <f t="shared" si="5"/>
        <v>1.2</v>
      </c>
      <c r="G42" s="135">
        <f t="shared" si="5"/>
        <v>9.1999999999999993</v>
      </c>
      <c r="H42" s="88"/>
      <c r="I42" s="135"/>
    </row>
    <row r="43" spans="1:10" s="2" customFormat="1" ht="19.899999999999999" customHeight="1" thickBot="1" x14ac:dyDescent="0.3">
      <c r="A43" s="134"/>
      <c r="B43" s="36"/>
      <c r="C43" s="89"/>
      <c r="D43" s="89"/>
      <c r="E43" s="89"/>
      <c r="F43" s="89"/>
      <c r="G43" s="89"/>
      <c r="H43" s="86"/>
      <c r="I43" s="142"/>
    </row>
    <row r="44" spans="1:10" s="3" customFormat="1" ht="15.75" thickBot="1" x14ac:dyDescent="0.3">
      <c r="A44" s="136"/>
      <c r="B44" s="33">
        <v>1</v>
      </c>
      <c r="C44" s="33">
        <v>2</v>
      </c>
      <c r="D44" s="33">
        <v>3</v>
      </c>
      <c r="E44" s="33">
        <v>4</v>
      </c>
      <c r="F44" s="33">
        <v>5</v>
      </c>
      <c r="G44" s="33">
        <v>6</v>
      </c>
      <c r="H44" s="33">
        <v>7</v>
      </c>
      <c r="I44" s="137">
        <v>8</v>
      </c>
    </row>
    <row r="45" spans="1:10" s="2" customFormat="1" ht="14.45" customHeight="1" thickBot="1" x14ac:dyDescent="0.3">
      <c r="A45" s="59"/>
      <c r="B45" s="189" t="s">
        <v>30</v>
      </c>
      <c r="C45" s="190"/>
      <c r="D45" s="190"/>
      <c r="E45" s="190"/>
      <c r="F45" s="190"/>
      <c r="G45" s="190"/>
      <c r="H45" s="116"/>
      <c r="I45" s="1"/>
    </row>
    <row r="46" spans="1:10" s="22" customFormat="1" ht="14.45" customHeight="1" x14ac:dyDescent="0.25">
      <c r="A46" s="129"/>
      <c r="B46" s="130" t="s">
        <v>31</v>
      </c>
      <c r="C46" s="131">
        <f>C47+C48+C49+C50+C51+C52+C53+C54+C55+C56+C57+C58+C59+C60+C61+C62</f>
        <v>17.700000000000003</v>
      </c>
      <c r="D46" s="131">
        <f t="shared" ref="D46:G46" si="6">D47+D48+D49+D50+D51+D52+D53+D54+D55+D56+D57+D58+D59+D60+D61+D62</f>
        <v>6.1</v>
      </c>
      <c r="E46" s="131">
        <f t="shared" si="6"/>
        <v>0</v>
      </c>
      <c r="F46" s="131">
        <f t="shared" si="6"/>
        <v>0</v>
      </c>
      <c r="G46" s="132">
        <f t="shared" si="6"/>
        <v>11.6</v>
      </c>
      <c r="H46" s="113" t="s">
        <v>388</v>
      </c>
      <c r="I46" s="133"/>
      <c r="J46" s="2"/>
    </row>
    <row r="47" spans="1:10" s="20" customFormat="1" x14ac:dyDescent="0.25">
      <c r="A47" s="127">
        <v>30</v>
      </c>
      <c r="B47" s="18" t="s">
        <v>32</v>
      </c>
      <c r="C47" s="18">
        <f>D47+E47+F47+G47</f>
        <v>0.5</v>
      </c>
      <c r="D47" s="18">
        <v>0.2</v>
      </c>
      <c r="E47" s="18"/>
      <c r="F47" s="18"/>
      <c r="G47" s="19">
        <v>0.3</v>
      </c>
      <c r="H47" s="114" t="s">
        <v>388</v>
      </c>
      <c r="I47" s="101" t="s">
        <v>260</v>
      </c>
      <c r="J47" s="2">
        <v>1</v>
      </c>
    </row>
    <row r="48" spans="1:10" s="20" customFormat="1" x14ac:dyDescent="0.25">
      <c r="A48" s="127">
        <f t="shared" si="1"/>
        <v>31</v>
      </c>
      <c r="B48" s="18" t="s">
        <v>33</v>
      </c>
      <c r="C48" s="18">
        <f t="shared" ref="C48:C62" si="7">D48+E48+F48+G48</f>
        <v>0.5</v>
      </c>
      <c r="D48" s="18">
        <v>0.5</v>
      </c>
      <c r="E48" s="18"/>
      <c r="F48" s="18"/>
      <c r="G48" s="19"/>
      <c r="H48" s="114" t="s">
        <v>388</v>
      </c>
      <c r="I48" s="101" t="s">
        <v>261</v>
      </c>
      <c r="J48" s="2">
        <v>1</v>
      </c>
    </row>
    <row r="49" spans="1:10" s="20" customFormat="1" x14ac:dyDescent="0.25">
      <c r="A49" s="127">
        <f t="shared" si="1"/>
        <v>32</v>
      </c>
      <c r="B49" s="18" t="s">
        <v>34</v>
      </c>
      <c r="C49" s="18">
        <f t="shared" si="7"/>
        <v>0.3</v>
      </c>
      <c r="D49" s="18">
        <v>0.3</v>
      </c>
      <c r="E49" s="18"/>
      <c r="F49" s="18"/>
      <c r="G49" s="19"/>
      <c r="H49" s="114" t="s">
        <v>388</v>
      </c>
      <c r="I49" s="101" t="s">
        <v>262</v>
      </c>
      <c r="J49" s="2">
        <v>1</v>
      </c>
    </row>
    <row r="50" spans="1:10" s="20" customFormat="1" x14ac:dyDescent="0.25">
      <c r="A50" s="127">
        <f t="shared" si="1"/>
        <v>33</v>
      </c>
      <c r="B50" s="18" t="s">
        <v>35</v>
      </c>
      <c r="C50" s="18">
        <f t="shared" si="7"/>
        <v>2</v>
      </c>
      <c r="D50" s="18"/>
      <c r="E50" s="18"/>
      <c r="F50" s="18"/>
      <c r="G50" s="19">
        <v>2</v>
      </c>
      <c r="H50" s="114" t="s">
        <v>388</v>
      </c>
      <c r="I50" s="101" t="s">
        <v>263</v>
      </c>
      <c r="J50" s="2">
        <v>1</v>
      </c>
    </row>
    <row r="51" spans="1:10" s="20" customFormat="1" x14ac:dyDescent="0.25">
      <c r="A51" s="127">
        <f t="shared" si="1"/>
        <v>34</v>
      </c>
      <c r="B51" s="18" t="s">
        <v>36</v>
      </c>
      <c r="C51" s="18">
        <f t="shared" si="7"/>
        <v>1.7</v>
      </c>
      <c r="D51" s="18"/>
      <c r="E51" s="18"/>
      <c r="F51" s="18"/>
      <c r="G51" s="19">
        <v>1.7</v>
      </c>
      <c r="H51" s="114" t="s">
        <v>388</v>
      </c>
      <c r="I51" s="101" t="s">
        <v>264</v>
      </c>
      <c r="J51" s="2">
        <v>1</v>
      </c>
    </row>
    <row r="52" spans="1:10" s="20" customFormat="1" x14ac:dyDescent="0.25">
      <c r="A52" s="127">
        <f t="shared" si="1"/>
        <v>35</v>
      </c>
      <c r="B52" s="18" t="s">
        <v>37</v>
      </c>
      <c r="C52" s="18">
        <f t="shared" si="7"/>
        <v>1.7000000000000002</v>
      </c>
      <c r="D52" s="18">
        <v>0.1</v>
      </c>
      <c r="E52" s="18"/>
      <c r="F52" s="18"/>
      <c r="G52" s="19">
        <v>1.6</v>
      </c>
      <c r="H52" s="114" t="s">
        <v>388</v>
      </c>
      <c r="I52" s="101" t="s">
        <v>265</v>
      </c>
      <c r="J52" s="2">
        <v>1</v>
      </c>
    </row>
    <row r="53" spans="1:10" s="20" customFormat="1" x14ac:dyDescent="0.25">
      <c r="A53" s="127">
        <f t="shared" si="1"/>
        <v>36</v>
      </c>
      <c r="B53" s="18" t="s">
        <v>38</v>
      </c>
      <c r="C53" s="18">
        <f t="shared" si="7"/>
        <v>0.9</v>
      </c>
      <c r="D53" s="18">
        <v>0.5</v>
      </c>
      <c r="E53" s="18"/>
      <c r="F53" s="18"/>
      <c r="G53" s="19">
        <v>0.4</v>
      </c>
      <c r="H53" s="114" t="s">
        <v>388</v>
      </c>
      <c r="I53" s="101" t="s">
        <v>266</v>
      </c>
      <c r="J53" s="2">
        <v>1</v>
      </c>
    </row>
    <row r="54" spans="1:10" s="20" customFormat="1" x14ac:dyDescent="0.25">
      <c r="A54" s="127">
        <f t="shared" si="1"/>
        <v>37</v>
      </c>
      <c r="B54" s="18" t="s">
        <v>39</v>
      </c>
      <c r="C54" s="18">
        <f t="shared" si="7"/>
        <v>0.7</v>
      </c>
      <c r="D54" s="18"/>
      <c r="E54" s="18"/>
      <c r="F54" s="18"/>
      <c r="G54" s="19">
        <v>0.7</v>
      </c>
      <c r="H54" s="114" t="s">
        <v>388</v>
      </c>
      <c r="I54" s="101" t="s">
        <v>267</v>
      </c>
      <c r="J54" s="2">
        <v>1</v>
      </c>
    </row>
    <row r="55" spans="1:10" s="20" customFormat="1" x14ac:dyDescent="0.25">
      <c r="A55" s="127">
        <f t="shared" si="1"/>
        <v>38</v>
      </c>
      <c r="B55" s="18" t="s">
        <v>40</v>
      </c>
      <c r="C55" s="18">
        <f t="shared" si="7"/>
        <v>1.5</v>
      </c>
      <c r="D55" s="18"/>
      <c r="E55" s="18"/>
      <c r="F55" s="18"/>
      <c r="G55" s="19">
        <v>1.5</v>
      </c>
      <c r="H55" s="114" t="s">
        <v>388</v>
      </c>
      <c r="I55" s="101" t="s">
        <v>268</v>
      </c>
      <c r="J55" s="2">
        <v>1</v>
      </c>
    </row>
    <row r="56" spans="1:10" s="20" customFormat="1" x14ac:dyDescent="0.25">
      <c r="A56" s="127">
        <f t="shared" si="1"/>
        <v>39</v>
      </c>
      <c r="B56" s="18" t="s">
        <v>41</v>
      </c>
      <c r="C56" s="18">
        <f t="shared" si="7"/>
        <v>2.2000000000000002</v>
      </c>
      <c r="D56" s="18">
        <v>2.2000000000000002</v>
      </c>
      <c r="E56" s="18"/>
      <c r="F56" s="18"/>
      <c r="G56" s="19"/>
      <c r="H56" s="114" t="s">
        <v>388</v>
      </c>
      <c r="I56" s="101" t="s">
        <v>269</v>
      </c>
      <c r="J56" s="2">
        <v>1</v>
      </c>
    </row>
    <row r="57" spans="1:10" s="20" customFormat="1" ht="14.45" customHeight="1" x14ac:dyDescent="0.25">
      <c r="A57" s="127">
        <f t="shared" si="1"/>
        <v>40</v>
      </c>
      <c r="B57" s="18" t="s">
        <v>42</v>
      </c>
      <c r="C57" s="18">
        <f t="shared" si="7"/>
        <v>1.4</v>
      </c>
      <c r="D57" s="18"/>
      <c r="E57" s="18"/>
      <c r="F57" s="18"/>
      <c r="G57" s="19">
        <v>1.4</v>
      </c>
      <c r="H57" s="114" t="s">
        <v>388</v>
      </c>
      <c r="I57" s="101" t="s">
        <v>270</v>
      </c>
      <c r="J57" s="2">
        <v>1</v>
      </c>
    </row>
    <row r="58" spans="1:10" s="20" customFormat="1" x14ac:dyDescent="0.25">
      <c r="A58" s="127">
        <f t="shared" si="1"/>
        <v>41</v>
      </c>
      <c r="B58" s="18" t="s">
        <v>43</v>
      </c>
      <c r="C58" s="18">
        <f t="shared" si="7"/>
        <v>1.1000000000000001</v>
      </c>
      <c r="D58" s="18">
        <v>0.4</v>
      </c>
      <c r="E58" s="18"/>
      <c r="F58" s="18"/>
      <c r="G58" s="19">
        <v>0.7</v>
      </c>
      <c r="H58" s="114" t="s">
        <v>388</v>
      </c>
      <c r="I58" s="101" t="s">
        <v>271</v>
      </c>
      <c r="J58" s="2">
        <v>1</v>
      </c>
    </row>
    <row r="59" spans="1:10" s="20" customFormat="1" x14ac:dyDescent="0.25">
      <c r="A59" s="127">
        <f t="shared" si="1"/>
        <v>42</v>
      </c>
      <c r="B59" s="18" t="s">
        <v>44</v>
      </c>
      <c r="C59" s="18">
        <f t="shared" si="7"/>
        <v>1.3</v>
      </c>
      <c r="D59" s="18">
        <v>1.3</v>
      </c>
      <c r="E59" s="18"/>
      <c r="F59" s="18"/>
      <c r="G59" s="19"/>
      <c r="H59" s="114" t="s">
        <v>388</v>
      </c>
      <c r="I59" s="101" t="s">
        <v>272</v>
      </c>
      <c r="J59" s="2">
        <v>1</v>
      </c>
    </row>
    <row r="60" spans="1:10" s="20" customFormat="1" x14ac:dyDescent="0.25">
      <c r="A60" s="127">
        <f t="shared" si="1"/>
        <v>43</v>
      </c>
      <c r="B60" s="18" t="s">
        <v>45</v>
      </c>
      <c r="C60" s="18">
        <f t="shared" si="7"/>
        <v>0.6</v>
      </c>
      <c r="D60" s="18">
        <v>0.6</v>
      </c>
      <c r="E60" s="18"/>
      <c r="F60" s="18"/>
      <c r="G60" s="19"/>
      <c r="H60" s="114" t="s">
        <v>388</v>
      </c>
      <c r="I60" s="101" t="s">
        <v>273</v>
      </c>
      <c r="J60" s="2">
        <v>1</v>
      </c>
    </row>
    <row r="61" spans="1:10" s="20" customFormat="1" x14ac:dyDescent="0.25">
      <c r="A61" s="127">
        <f t="shared" si="1"/>
        <v>44</v>
      </c>
      <c r="B61" s="18" t="s">
        <v>46</v>
      </c>
      <c r="C61" s="18">
        <f t="shared" si="7"/>
        <v>1</v>
      </c>
      <c r="D61" s="18"/>
      <c r="E61" s="18"/>
      <c r="F61" s="18"/>
      <c r="G61" s="19">
        <v>1</v>
      </c>
      <c r="H61" s="114" t="s">
        <v>388</v>
      </c>
      <c r="I61" s="101" t="s">
        <v>274</v>
      </c>
      <c r="J61" s="2">
        <v>1</v>
      </c>
    </row>
    <row r="62" spans="1:10" s="20" customFormat="1" x14ac:dyDescent="0.25">
      <c r="A62" s="127">
        <f t="shared" si="1"/>
        <v>45</v>
      </c>
      <c r="B62" s="18" t="s">
        <v>47</v>
      </c>
      <c r="C62" s="18">
        <f t="shared" si="7"/>
        <v>0.3</v>
      </c>
      <c r="D62" s="18"/>
      <c r="E62" s="18"/>
      <c r="F62" s="18"/>
      <c r="G62" s="19">
        <v>0.3</v>
      </c>
      <c r="H62" s="114" t="s">
        <v>388</v>
      </c>
      <c r="I62" s="101" t="s">
        <v>275</v>
      </c>
      <c r="J62" s="2">
        <v>1</v>
      </c>
    </row>
    <row r="63" spans="1:10" s="2" customFormat="1" x14ac:dyDescent="0.25">
      <c r="A63" s="127">
        <f t="shared" si="1"/>
        <v>46</v>
      </c>
      <c r="B63" s="7" t="s">
        <v>48</v>
      </c>
      <c r="C63" s="7">
        <f>D63+E63+F63+G63</f>
        <v>2.2999999999999998</v>
      </c>
      <c r="D63" s="7"/>
      <c r="E63" s="7"/>
      <c r="F63" s="7"/>
      <c r="G63" s="8">
        <v>2.2999999999999998</v>
      </c>
      <c r="H63" s="114" t="s">
        <v>388</v>
      </c>
      <c r="I63" s="101" t="s">
        <v>276</v>
      </c>
      <c r="J63" s="2">
        <v>1</v>
      </c>
    </row>
    <row r="64" spans="1:10" s="2" customFormat="1" x14ac:dyDescent="0.25">
      <c r="A64" s="127">
        <f t="shared" si="1"/>
        <v>47</v>
      </c>
      <c r="B64" s="7" t="s">
        <v>49</v>
      </c>
      <c r="C64" s="7">
        <f>D64+E64+F64+G64</f>
        <v>1.3</v>
      </c>
      <c r="D64" s="7">
        <v>1.3</v>
      </c>
      <c r="E64" s="7"/>
      <c r="F64" s="7"/>
      <c r="G64" s="8"/>
      <c r="H64" s="114" t="s">
        <v>388</v>
      </c>
      <c r="I64" s="101" t="s">
        <v>277</v>
      </c>
      <c r="J64" s="2">
        <v>1</v>
      </c>
    </row>
    <row r="65" spans="1:10" s="2" customFormat="1" x14ac:dyDescent="0.25">
      <c r="A65" s="127">
        <f t="shared" si="1"/>
        <v>48</v>
      </c>
      <c r="B65" s="7" t="s">
        <v>50</v>
      </c>
      <c r="C65" s="7">
        <f>D65+E65+F65+G65</f>
        <v>1</v>
      </c>
      <c r="D65" s="7">
        <v>1</v>
      </c>
      <c r="E65" s="7"/>
      <c r="F65" s="7"/>
      <c r="G65" s="8"/>
      <c r="H65" s="114" t="s">
        <v>388</v>
      </c>
      <c r="I65" s="101" t="s">
        <v>278</v>
      </c>
      <c r="J65" s="2">
        <v>1</v>
      </c>
    </row>
    <row r="66" spans="1:10" s="2" customFormat="1" x14ac:dyDescent="0.25">
      <c r="A66" s="127">
        <f t="shared" si="1"/>
        <v>49</v>
      </c>
      <c r="B66" s="7" t="s">
        <v>51</v>
      </c>
      <c r="C66" s="7">
        <f>D66+E66+F66+G66</f>
        <v>1.2</v>
      </c>
      <c r="D66" s="7">
        <v>1.2</v>
      </c>
      <c r="E66" s="7"/>
      <c r="F66" s="7"/>
      <c r="G66" s="8"/>
      <c r="H66" s="114" t="s">
        <v>388</v>
      </c>
      <c r="I66" s="101" t="s">
        <v>279</v>
      </c>
      <c r="J66" s="2">
        <v>1</v>
      </c>
    </row>
    <row r="67" spans="1:10" s="2" customFormat="1" ht="15.75" thickBot="1" x14ac:dyDescent="0.3">
      <c r="A67" s="127">
        <f t="shared" si="1"/>
        <v>50</v>
      </c>
      <c r="B67" s="7" t="s">
        <v>52</v>
      </c>
      <c r="C67" s="37">
        <f>D67+E67+F67+G67</f>
        <v>0.4</v>
      </c>
      <c r="D67" s="37">
        <v>0.4</v>
      </c>
      <c r="E67" s="37"/>
      <c r="F67" s="37"/>
      <c r="G67" s="9"/>
      <c r="H67" s="117" t="s">
        <v>388</v>
      </c>
      <c r="I67" s="101" t="s">
        <v>280</v>
      </c>
      <c r="J67" s="2">
        <v>1</v>
      </c>
    </row>
    <row r="68" spans="1:10" s="3" customFormat="1" ht="15.75" thickBot="1" x14ac:dyDescent="0.3">
      <c r="A68" s="128"/>
      <c r="B68" s="76" t="s">
        <v>29</v>
      </c>
      <c r="C68" s="10">
        <f>C46+C63+C64+C65+C66+C67</f>
        <v>23.900000000000002</v>
      </c>
      <c r="D68" s="10">
        <f t="shared" ref="D68:G68" si="8">D46+D63+D64+D65+D66+D67</f>
        <v>9.9999999999999982</v>
      </c>
      <c r="E68" s="10">
        <f t="shared" si="8"/>
        <v>0</v>
      </c>
      <c r="F68" s="10">
        <f t="shared" si="8"/>
        <v>0</v>
      </c>
      <c r="G68" s="83">
        <f t="shared" si="8"/>
        <v>13.899999999999999</v>
      </c>
      <c r="H68" s="118"/>
      <c r="I68" s="49"/>
      <c r="J68" s="2"/>
    </row>
    <row r="69" spans="1:10" s="2" customFormat="1" ht="22.9" customHeight="1" thickBot="1" x14ac:dyDescent="0.3">
      <c r="A69" s="129"/>
      <c r="B69" s="191" t="s">
        <v>53</v>
      </c>
      <c r="C69" s="176"/>
      <c r="D69" s="176"/>
      <c r="E69" s="176"/>
      <c r="F69" s="176"/>
      <c r="G69" s="176"/>
      <c r="H69" s="138"/>
      <c r="I69" s="139"/>
    </row>
    <row r="70" spans="1:10" s="2" customFormat="1" ht="21" customHeight="1" x14ac:dyDescent="0.25">
      <c r="A70" s="126">
        <v>51</v>
      </c>
      <c r="B70" s="24" t="s">
        <v>54</v>
      </c>
      <c r="C70" s="24">
        <f t="shared" ref="C70:C78" si="9">D70+E70+F70+G70</f>
        <v>1.8</v>
      </c>
      <c r="D70" s="24">
        <v>1</v>
      </c>
      <c r="E70" s="24"/>
      <c r="F70" s="24"/>
      <c r="G70" s="26">
        <v>0.8</v>
      </c>
      <c r="H70" s="113" t="s">
        <v>388</v>
      </c>
      <c r="I70" s="100" t="s">
        <v>307</v>
      </c>
      <c r="J70" s="2">
        <v>1</v>
      </c>
    </row>
    <row r="71" spans="1:10" s="2" customFormat="1" ht="21" customHeight="1" x14ac:dyDescent="0.25">
      <c r="A71" s="127">
        <f t="shared" si="1"/>
        <v>52</v>
      </c>
      <c r="B71" s="7" t="s">
        <v>55</v>
      </c>
      <c r="C71" s="34">
        <f t="shared" si="9"/>
        <v>2</v>
      </c>
      <c r="D71" s="7"/>
      <c r="E71" s="7"/>
      <c r="F71" s="7"/>
      <c r="G71" s="8">
        <v>2</v>
      </c>
      <c r="H71" s="114" t="s">
        <v>388</v>
      </c>
      <c r="I71" s="101" t="s">
        <v>308</v>
      </c>
      <c r="J71" s="2">
        <v>1</v>
      </c>
    </row>
    <row r="72" spans="1:10" s="2" customFormat="1" ht="21" customHeight="1" x14ac:dyDescent="0.25">
      <c r="A72" s="127">
        <f t="shared" si="1"/>
        <v>53</v>
      </c>
      <c r="B72" s="7" t="s">
        <v>56</v>
      </c>
      <c r="C72" s="34">
        <f t="shared" si="9"/>
        <v>2.9</v>
      </c>
      <c r="D72" s="7">
        <v>0.6</v>
      </c>
      <c r="E72" s="7"/>
      <c r="F72" s="7"/>
      <c r="G72" s="8">
        <v>2.2999999999999998</v>
      </c>
      <c r="H72" s="114" t="s">
        <v>388</v>
      </c>
      <c r="I72" s="101" t="s">
        <v>309</v>
      </c>
      <c r="J72" s="2">
        <v>1</v>
      </c>
    </row>
    <row r="73" spans="1:10" s="2" customFormat="1" ht="21" customHeight="1" x14ac:dyDescent="0.25">
      <c r="A73" s="127">
        <f t="shared" si="1"/>
        <v>54</v>
      </c>
      <c r="B73" s="7" t="s">
        <v>57</v>
      </c>
      <c r="C73" s="34">
        <f t="shared" si="9"/>
        <v>2.2999999999999998</v>
      </c>
      <c r="D73" s="7">
        <v>1.8</v>
      </c>
      <c r="E73" s="7"/>
      <c r="F73" s="7"/>
      <c r="G73" s="8">
        <v>0.5</v>
      </c>
      <c r="H73" s="114" t="s">
        <v>388</v>
      </c>
      <c r="I73" s="101" t="s">
        <v>310</v>
      </c>
      <c r="J73" s="2">
        <v>1</v>
      </c>
    </row>
    <row r="74" spans="1:10" s="2" customFormat="1" ht="21" customHeight="1" x14ac:dyDescent="0.25">
      <c r="A74" s="127">
        <f t="shared" si="1"/>
        <v>55</v>
      </c>
      <c r="B74" s="7" t="s">
        <v>58</v>
      </c>
      <c r="C74" s="34">
        <f t="shared" si="9"/>
        <v>2</v>
      </c>
      <c r="D74" s="7">
        <v>2</v>
      </c>
      <c r="E74" s="7"/>
      <c r="F74" s="7"/>
      <c r="G74" s="8"/>
      <c r="H74" s="114" t="s">
        <v>388</v>
      </c>
      <c r="I74" s="101" t="s">
        <v>311</v>
      </c>
      <c r="J74" s="2">
        <v>1</v>
      </c>
    </row>
    <row r="75" spans="1:10" s="2" customFormat="1" ht="21" customHeight="1" x14ac:dyDescent="0.25">
      <c r="A75" s="127">
        <f t="shared" si="1"/>
        <v>56</v>
      </c>
      <c r="B75" s="7" t="s">
        <v>59</v>
      </c>
      <c r="C75" s="34">
        <f t="shared" si="9"/>
        <v>3.8</v>
      </c>
      <c r="D75" s="7">
        <v>1.3</v>
      </c>
      <c r="E75" s="7"/>
      <c r="F75" s="7"/>
      <c r="G75" s="8">
        <v>2.5</v>
      </c>
      <c r="H75" s="114" t="s">
        <v>388</v>
      </c>
      <c r="I75" s="101" t="s">
        <v>312</v>
      </c>
      <c r="J75" s="2">
        <v>1</v>
      </c>
    </row>
    <row r="76" spans="1:10" s="2" customFormat="1" ht="21" customHeight="1" x14ac:dyDescent="0.25">
      <c r="A76" s="127">
        <f t="shared" si="1"/>
        <v>57</v>
      </c>
      <c r="B76" s="7" t="s">
        <v>60</v>
      </c>
      <c r="C76" s="34">
        <f t="shared" si="9"/>
        <v>2.5</v>
      </c>
      <c r="D76" s="7">
        <v>1.5</v>
      </c>
      <c r="E76" s="7"/>
      <c r="F76" s="7"/>
      <c r="G76" s="8">
        <v>1</v>
      </c>
      <c r="H76" s="114" t="s">
        <v>388</v>
      </c>
      <c r="I76" s="101" t="s">
        <v>313</v>
      </c>
      <c r="J76" s="2">
        <v>1</v>
      </c>
    </row>
    <row r="77" spans="1:10" s="2" customFormat="1" ht="21" customHeight="1" x14ac:dyDescent="0.25">
      <c r="A77" s="127">
        <f t="shared" si="1"/>
        <v>58</v>
      </c>
      <c r="B77" s="7" t="s">
        <v>61</v>
      </c>
      <c r="C77" s="34">
        <f t="shared" si="9"/>
        <v>1.5</v>
      </c>
      <c r="D77" s="7">
        <v>0.8</v>
      </c>
      <c r="E77" s="7"/>
      <c r="F77" s="7"/>
      <c r="G77" s="8">
        <v>0.7</v>
      </c>
      <c r="H77" s="114" t="s">
        <v>388</v>
      </c>
      <c r="I77" s="101" t="s">
        <v>314</v>
      </c>
      <c r="J77" s="2">
        <v>1</v>
      </c>
    </row>
    <row r="78" spans="1:10" s="2" customFormat="1" ht="21" customHeight="1" thickBot="1" x14ac:dyDescent="0.3">
      <c r="A78" s="141">
        <f t="shared" ref="A78:A131" si="10">A77+1</f>
        <v>59</v>
      </c>
      <c r="B78" s="104" t="s">
        <v>62</v>
      </c>
      <c r="C78" s="103">
        <f t="shared" si="9"/>
        <v>1.5</v>
      </c>
      <c r="D78" s="104"/>
      <c r="E78" s="104"/>
      <c r="F78" s="104"/>
      <c r="G78" s="105">
        <v>1.5</v>
      </c>
      <c r="H78" s="117" t="s">
        <v>388</v>
      </c>
      <c r="I78" s="106" t="s">
        <v>315</v>
      </c>
      <c r="J78" s="2">
        <v>1</v>
      </c>
    </row>
    <row r="79" spans="1:10" s="3" customFormat="1" ht="15.75" thickBot="1" x14ac:dyDescent="0.3">
      <c r="A79" s="128"/>
      <c r="B79" s="76" t="s">
        <v>29</v>
      </c>
      <c r="C79" s="98">
        <f t="shared" ref="C79:G79" si="11">SUM(C70:C78)</f>
        <v>20.3</v>
      </c>
      <c r="D79" s="95">
        <f t="shared" si="11"/>
        <v>9</v>
      </c>
      <c r="E79" s="76">
        <f t="shared" si="11"/>
        <v>0</v>
      </c>
      <c r="F79" s="95">
        <f t="shared" si="11"/>
        <v>0</v>
      </c>
      <c r="G79" s="76">
        <f t="shared" si="11"/>
        <v>11.299999999999999</v>
      </c>
      <c r="H79" s="140"/>
      <c r="I79" s="125"/>
    </row>
    <row r="80" spans="1:10" s="2" customFormat="1" ht="14.45" customHeight="1" thickBot="1" x14ac:dyDescent="0.3">
      <c r="A80" s="59"/>
      <c r="B80" s="189" t="s">
        <v>63</v>
      </c>
      <c r="C80" s="190"/>
      <c r="D80" s="190"/>
      <c r="E80" s="190"/>
      <c r="F80" s="190"/>
      <c r="G80" s="190"/>
      <c r="H80" s="116"/>
      <c r="I80" s="1"/>
    </row>
    <row r="81" spans="1:10" s="2" customFormat="1" ht="21" customHeight="1" x14ac:dyDescent="0.25">
      <c r="A81" s="96">
        <v>60</v>
      </c>
      <c r="B81" s="99" t="s">
        <v>426</v>
      </c>
      <c r="C81" s="25">
        <f t="shared" ref="C81:C88" si="12">D81+E81+F81+G81</f>
        <v>5</v>
      </c>
      <c r="D81" s="24">
        <v>2.8</v>
      </c>
      <c r="E81" s="24"/>
      <c r="F81" s="24"/>
      <c r="G81" s="26">
        <v>2.2000000000000002</v>
      </c>
      <c r="H81" s="113" t="s">
        <v>388</v>
      </c>
      <c r="I81" s="100" t="s">
        <v>316</v>
      </c>
      <c r="J81" s="2">
        <v>1</v>
      </c>
    </row>
    <row r="82" spans="1:10" s="2" customFormat="1" ht="21" customHeight="1" x14ac:dyDescent="0.25">
      <c r="A82" s="96">
        <f t="shared" si="10"/>
        <v>61</v>
      </c>
      <c r="B82" s="29" t="s">
        <v>64</v>
      </c>
      <c r="C82" s="7">
        <f t="shared" si="12"/>
        <v>0.7</v>
      </c>
      <c r="D82" s="7">
        <v>0.7</v>
      </c>
      <c r="E82" s="7"/>
      <c r="F82" s="7"/>
      <c r="G82" s="8"/>
      <c r="H82" s="114" t="s">
        <v>388</v>
      </c>
      <c r="I82" s="101" t="s">
        <v>317</v>
      </c>
      <c r="J82" s="2">
        <v>1</v>
      </c>
    </row>
    <row r="83" spans="1:10" s="2" customFormat="1" ht="21" customHeight="1" x14ac:dyDescent="0.25">
      <c r="A83" s="96">
        <f t="shared" si="10"/>
        <v>62</v>
      </c>
      <c r="B83" s="29" t="s">
        <v>65</v>
      </c>
      <c r="C83" s="7">
        <f t="shared" si="12"/>
        <v>2.7</v>
      </c>
      <c r="D83" s="7"/>
      <c r="E83" s="7"/>
      <c r="F83" s="7"/>
      <c r="G83" s="8">
        <v>2.7</v>
      </c>
      <c r="H83" s="114" t="s">
        <v>388</v>
      </c>
      <c r="I83" s="101" t="s">
        <v>318</v>
      </c>
      <c r="J83" s="2">
        <v>1</v>
      </c>
    </row>
    <row r="84" spans="1:10" s="2" customFormat="1" ht="21" customHeight="1" x14ac:dyDescent="0.25">
      <c r="A84" s="96">
        <f t="shared" si="10"/>
        <v>63</v>
      </c>
      <c r="B84" s="29" t="s">
        <v>66</v>
      </c>
      <c r="C84" s="7">
        <f t="shared" si="12"/>
        <v>0.9</v>
      </c>
      <c r="D84" s="7">
        <v>0.9</v>
      </c>
      <c r="E84" s="7"/>
      <c r="F84" s="7"/>
      <c r="G84" s="8"/>
      <c r="H84" s="114" t="s">
        <v>388</v>
      </c>
      <c r="I84" s="101" t="s">
        <v>319</v>
      </c>
      <c r="J84" s="2">
        <v>1</v>
      </c>
    </row>
    <row r="85" spans="1:10" s="2" customFormat="1" ht="21" customHeight="1" x14ac:dyDescent="0.25">
      <c r="A85" s="96">
        <f t="shared" si="10"/>
        <v>64</v>
      </c>
      <c r="B85" s="29" t="s">
        <v>67</v>
      </c>
      <c r="C85" s="7">
        <f t="shared" si="12"/>
        <v>2.9</v>
      </c>
      <c r="D85" s="7">
        <v>2.9</v>
      </c>
      <c r="E85" s="7"/>
      <c r="F85" s="7"/>
      <c r="G85" s="8"/>
      <c r="H85" s="114" t="s">
        <v>388</v>
      </c>
      <c r="I85" s="101" t="s">
        <v>320</v>
      </c>
      <c r="J85" s="2">
        <v>1</v>
      </c>
    </row>
    <row r="86" spans="1:10" s="2" customFormat="1" ht="21" customHeight="1" x14ac:dyDescent="0.25">
      <c r="A86" s="96">
        <f t="shared" si="10"/>
        <v>65</v>
      </c>
      <c r="B86" s="29" t="s">
        <v>68</v>
      </c>
      <c r="C86" s="7">
        <f t="shared" si="12"/>
        <v>1.9</v>
      </c>
      <c r="D86" s="7">
        <v>1.9</v>
      </c>
      <c r="E86" s="7"/>
      <c r="F86" s="7"/>
      <c r="G86" s="8"/>
      <c r="H86" s="114" t="s">
        <v>388</v>
      </c>
      <c r="I86" s="101" t="s">
        <v>321</v>
      </c>
      <c r="J86" s="2">
        <v>1</v>
      </c>
    </row>
    <row r="87" spans="1:10" s="2" customFormat="1" ht="21" customHeight="1" x14ac:dyDescent="0.25">
      <c r="A87" s="96">
        <f t="shared" si="10"/>
        <v>66</v>
      </c>
      <c r="B87" s="29" t="s">
        <v>69</v>
      </c>
      <c r="C87" s="7">
        <f t="shared" si="12"/>
        <v>1</v>
      </c>
      <c r="D87" s="7">
        <v>1</v>
      </c>
      <c r="E87" s="7"/>
      <c r="F87" s="7"/>
      <c r="G87" s="8"/>
      <c r="H87" s="114" t="s">
        <v>388</v>
      </c>
      <c r="I87" s="101" t="s">
        <v>322</v>
      </c>
      <c r="J87" s="2">
        <v>1</v>
      </c>
    </row>
    <row r="88" spans="1:10" s="2" customFormat="1" ht="21" customHeight="1" thickBot="1" x14ac:dyDescent="0.3">
      <c r="A88" s="96">
        <f t="shared" si="10"/>
        <v>67</v>
      </c>
      <c r="B88" s="102" t="s">
        <v>70</v>
      </c>
      <c r="C88" s="103">
        <f t="shared" si="12"/>
        <v>1.4</v>
      </c>
      <c r="D88" s="104">
        <v>1.4</v>
      </c>
      <c r="E88" s="104"/>
      <c r="F88" s="104"/>
      <c r="G88" s="105"/>
      <c r="H88" s="117" t="s">
        <v>388</v>
      </c>
      <c r="I88" s="106" t="s">
        <v>323</v>
      </c>
      <c r="J88" s="2">
        <v>1</v>
      </c>
    </row>
    <row r="89" spans="1:10" s="2" customFormat="1" ht="21" customHeight="1" thickBot="1" x14ac:dyDescent="0.3">
      <c r="A89" s="59"/>
      <c r="B89" s="77" t="s">
        <v>29</v>
      </c>
      <c r="C89" s="97">
        <f t="shared" ref="C89:G89" si="13">SUM(C81:C88)</f>
        <v>16.5</v>
      </c>
      <c r="D89" s="95">
        <f t="shared" si="13"/>
        <v>11.600000000000001</v>
      </c>
      <c r="E89" s="95">
        <f t="shared" si="13"/>
        <v>0</v>
      </c>
      <c r="F89" s="95">
        <f t="shared" si="13"/>
        <v>0</v>
      </c>
      <c r="G89" s="98">
        <f t="shared" si="13"/>
        <v>4.9000000000000004</v>
      </c>
      <c r="H89" s="118"/>
      <c r="I89" s="77"/>
    </row>
    <row r="90" spans="1:10" s="2" customFormat="1" ht="21" customHeight="1" thickBot="1" x14ac:dyDescent="0.3">
      <c r="A90" s="59"/>
      <c r="B90" s="36"/>
      <c r="C90" s="36"/>
      <c r="D90" s="36"/>
      <c r="E90" s="36"/>
      <c r="F90" s="36"/>
      <c r="G90" s="36"/>
      <c r="H90" s="175" t="s">
        <v>392</v>
      </c>
      <c r="I90" s="175"/>
    </row>
    <row r="91" spans="1:10" s="2" customFormat="1" ht="8.4499999999999993" customHeight="1" thickBot="1" x14ac:dyDescent="0.3">
      <c r="A91" s="59"/>
      <c r="B91" s="13"/>
      <c r="C91" s="13"/>
      <c r="D91" s="13"/>
      <c r="E91" s="13"/>
      <c r="F91" s="13"/>
      <c r="G91" s="13"/>
      <c r="H91" s="13"/>
      <c r="I91" s="13"/>
    </row>
    <row r="92" spans="1:10" s="3" customFormat="1" ht="15.75" thickBot="1" x14ac:dyDescent="0.3">
      <c r="A92" s="136"/>
      <c r="B92" s="33">
        <v>1</v>
      </c>
      <c r="C92" s="33">
        <v>2</v>
      </c>
      <c r="D92" s="33">
        <v>3</v>
      </c>
      <c r="E92" s="33">
        <v>4</v>
      </c>
      <c r="F92" s="33">
        <v>5</v>
      </c>
      <c r="G92" s="33">
        <v>6</v>
      </c>
      <c r="H92" s="33">
        <v>7</v>
      </c>
      <c r="I92" s="137">
        <v>8</v>
      </c>
    </row>
    <row r="93" spans="1:10" s="2" customFormat="1" ht="16.149999999999999" customHeight="1" thickBot="1" x14ac:dyDescent="0.3">
      <c r="A93" s="59"/>
      <c r="B93" s="174" t="s">
        <v>71</v>
      </c>
      <c r="C93" s="175"/>
      <c r="D93" s="175"/>
      <c r="E93" s="175"/>
      <c r="F93" s="175"/>
      <c r="G93" s="175"/>
      <c r="H93" s="116"/>
      <c r="I93" s="1"/>
    </row>
    <row r="94" spans="1:10" s="2" customFormat="1" ht="13.15" customHeight="1" x14ac:dyDescent="0.25">
      <c r="A94" s="96">
        <v>68</v>
      </c>
      <c r="B94" s="99" t="s">
        <v>72</v>
      </c>
      <c r="C94" s="24">
        <f t="shared" ref="C94:C106" si="14">D94+E94+F94+G94</f>
        <v>3.2</v>
      </c>
      <c r="D94" s="24">
        <v>3.2</v>
      </c>
      <c r="E94" s="24"/>
      <c r="F94" s="24"/>
      <c r="G94" s="107"/>
      <c r="H94" s="113" t="s">
        <v>388</v>
      </c>
      <c r="I94" s="55" t="s">
        <v>281</v>
      </c>
      <c r="J94" s="2">
        <v>1</v>
      </c>
    </row>
    <row r="95" spans="1:10" s="2" customFormat="1" ht="13.15" customHeight="1" x14ac:dyDescent="0.25">
      <c r="A95" s="96">
        <f t="shared" si="10"/>
        <v>69</v>
      </c>
      <c r="B95" s="29" t="s">
        <v>73</v>
      </c>
      <c r="C95" s="34">
        <f t="shared" si="14"/>
        <v>2</v>
      </c>
      <c r="D95" s="7">
        <v>2</v>
      </c>
      <c r="E95" s="7"/>
      <c r="F95" s="7"/>
      <c r="G95" s="108"/>
      <c r="H95" s="114" t="s">
        <v>388</v>
      </c>
      <c r="I95" s="56" t="s">
        <v>282</v>
      </c>
      <c r="J95" s="2">
        <v>1</v>
      </c>
    </row>
    <row r="96" spans="1:10" s="2" customFormat="1" ht="13.15" customHeight="1" x14ac:dyDescent="0.25">
      <c r="A96" s="96">
        <f t="shared" si="10"/>
        <v>70</v>
      </c>
      <c r="B96" s="29" t="s">
        <v>74</v>
      </c>
      <c r="C96" s="34">
        <f t="shared" si="14"/>
        <v>1.9</v>
      </c>
      <c r="D96" s="7">
        <v>1.9</v>
      </c>
      <c r="E96" s="7"/>
      <c r="F96" s="7"/>
      <c r="G96" s="108"/>
      <c r="H96" s="114" t="s">
        <v>388</v>
      </c>
      <c r="I96" s="56" t="s">
        <v>283</v>
      </c>
      <c r="J96" s="2">
        <v>1</v>
      </c>
    </row>
    <row r="97" spans="1:10" s="2" customFormat="1" ht="13.15" customHeight="1" x14ac:dyDescent="0.25">
      <c r="A97" s="96">
        <f t="shared" si="10"/>
        <v>71</v>
      </c>
      <c r="B97" s="57" t="s">
        <v>75</v>
      </c>
      <c r="C97" s="34">
        <f t="shared" si="14"/>
        <v>1.5</v>
      </c>
      <c r="D97" s="7">
        <v>1.5</v>
      </c>
      <c r="E97" s="7"/>
      <c r="F97" s="7"/>
      <c r="G97" s="108"/>
      <c r="H97" s="114" t="s">
        <v>388</v>
      </c>
      <c r="I97" s="56" t="s">
        <v>284</v>
      </c>
      <c r="J97" s="2">
        <v>1</v>
      </c>
    </row>
    <row r="98" spans="1:10" s="2" customFormat="1" ht="13.15" customHeight="1" x14ac:dyDescent="0.25">
      <c r="A98" s="96">
        <f t="shared" si="10"/>
        <v>72</v>
      </c>
      <c r="B98" s="57" t="s">
        <v>76</v>
      </c>
      <c r="C98" s="34">
        <f t="shared" si="14"/>
        <v>3.1</v>
      </c>
      <c r="D98" s="7">
        <f>3.1-1.35</f>
        <v>1.75</v>
      </c>
      <c r="E98" s="7"/>
      <c r="F98" s="7"/>
      <c r="G98" s="108">
        <v>1.35</v>
      </c>
      <c r="H98" s="114" t="s">
        <v>388</v>
      </c>
      <c r="I98" s="56" t="s">
        <v>285</v>
      </c>
      <c r="J98" s="2">
        <v>1</v>
      </c>
    </row>
    <row r="99" spans="1:10" s="2" customFormat="1" ht="13.15" customHeight="1" x14ac:dyDescent="0.25">
      <c r="A99" s="96">
        <f t="shared" si="10"/>
        <v>73</v>
      </c>
      <c r="B99" s="57" t="s">
        <v>77</v>
      </c>
      <c r="C99" s="34">
        <f t="shared" si="14"/>
        <v>1.1000000000000001</v>
      </c>
      <c r="D99" s="7">
        <v>1.1000000000000001</v>
      </c>
      <c r="E99" s="7"/>
      <c r="F99" s="7"/>
      <c r="G99" s="108"/>
      <c r="H99" s="114" t="s">
        <v>388</v>
      </c>
      <c r="I99" s="56" t="s">
        <v>286</v>
      </c>
      <c r="J99" s="2">
        <v>1</v>
      </c>
    </row>
    <row r="100" spans="1:10" s="2" customFormat="1" ht="13.15" customHeight="1" x14ac:dyDescent="0.25">
      <c r="A100" s="96">
        <f t="shared" si="10"/>
        <v>74</v>
      </c>
      <c r="B100" s="57" t="s">
        <v>78</v>
      </c>
      <c r="C100" s="34">
        <f t="shared" si="14"/>
        <v>2.8</v>
      </c>
      <c r="D100" s="7">
        <v>1.9</v>
      </c>
      <c r="E100" s="7"/>
      <c r="F100" s="7"/>
      <c r="G100" s="108">
        <v>0.9</v>
      </c>
      <c r="H100" s="114" t="s">
        <v>388</v>
      </c>
      <c r="I100" s="56" t="s">
        <v>287</v>
      </c>
      <c r="J100" s="2">
        <v>1</v>
      </c>
    </row>
    <row r="101" spans="1:10" s="2" customFormat="1" ht="13.15" customHeight="1" x14ac:dyDescent="0.25">
      <c r="A101" s="96">
        <f t="shared" si="10"/>
        <v>75</v>
      </c>
      <c r="B101" s="57" t="s">
        <v>79</v>
      </c>
      <c r="C101" s="34">
        <f t="shared" si="14"/>
        <v>2.5</v>
      </c>
      <c r="D101" s="7">
        <v>2.5</v>
      </c>
      <c r="E101" s="7"/>
      <c r="F101" s="7"/>
      <c r="G101" s="108"/>
      <c r="H101" s="114" t="s">
        <v>388</v>
      </c>
      <c r="I101" s="56" t="s">
        <v>288</v>
      </c>
      <c r="J101" s="2">
        <v>1</v>
      </c>
    </row>
    <row r="102" spans="1:10" s="2" customFormat="1" ht="13.15" customHeight="1" x14ac:dyDescent="0.25">
      <c r="A102" s="96">
        <f t="shared" si="10"/>
        <v>76</v>
      </c>
      <c r="B102" s="57" t="s">
        <v>80</v>
      </c>
      <c r="C102" s="34">
        <f t="shared" si="14"/>
        <v>0.8</v>
      </c>
      <c r="D102" s="7">
        <v>0.8</v>
      </c>
      <c r="E102" s="7"/>
      <c r="F102" s="7"/>
      <c r="G102" s="108"/>
      <c r="H102" s="114" t="s">
        <v>388</v>
      </c>
      <c r="I102" s="56" t="s">
        <v>289</v>
      </c>
      <c r="J102" s="2">
        <v>1</v>
      </c>
    </row>
    <row r="103" spans="1:10" s="2" customFormat="1" ht="13.15" customHeight="1" x14ac:dyDescent="0.25">
      <c r="A103" s="96">
        <f t="shared" si="10"/>
        <v>77</v>
      </c>
      <c r="B103" s="57" t="s">
        <v>81</v>
      </c>
      <c r="C103" s="34">
        <f t="shared" si="14"/>
        <v>1.9</v>
      </c>
      <c r="D103" s="7">
        <v>1.9</v>
      </c>
      <c r="E103" s="7"/>
      <c r="F103" s="7"/>
      <c r="G103" s="108"/>
      <c r="H103" s="114" t="s">
        <v>388</v>
      </c>
      <c r="I103" s="56" t="s">
        <v>290</v>
      </c>
      <c r="J103" s="2">
        <v>1</v>
      </c>
    </row>
    <row r="104" spans="1:10" s="2" customFormat="1" ht="13.15" customHeight="1" x14ac:dyDescent="0.25">
      <c r="A104" s="96">
        <f t="shared" si="10"/>
        <v>78</v>
      </c>
      <c r="B104" s="57" t="s">
        <v>82</v>
      </c>
      <c r="C104" s="34">
        <f t="shared" si="14"/>
        <v>1</v>
      </c>
      <c r="D104" s="7">
        <v>1</v>
      </c>
      <c r="E104" s="7"/>
      <c r="F104" s="7"/>
      <c r="G104" s="108"/>
      <c r="H104" s="114" t="s">
        <v>388</v>
      </c>
      <c r="I104" s="56" t="s">
        <v>291</v>
      </c>
      <c r="J104" s="2">
        <v>1</v>
      </c>
    </row>
    <row r="105" spans="1:10" s="2" customFormat="1" ht="13.15" customHeight="1" x14ac:dyDescent="0.25">
      <c r="A105" s="96">
        <f t="shared" si="10"/>
        <v>79</v>
      </c>
      <c r="B105" s="57" t="s">
        <v>83</v>
      </c>
      <c r="C105" s="34">
        <f t="shared" si="14"/>
        <v>4.0999999999999996</v>
      </c>
      <c r="D105" s="7">
        <v>4.0999999999999996</v>
      </c>
      <c r="E105" s="7"/>
      <c r="F105" s="7"/>
      <c r="G105" s="108"/>
      <c r="H105" s="114" t="s">
        <v>388</v>
      </c>
      <c r="I105" s="56" t="s">
        <v>292</v>
      </c>
      <c r="J105" s="2">
        <v>1</v>
      </c>
    </row>
    <row r="106" spans="1:10" s="2" customFormat="1" ht="13.15" customHeight="1" thickBot="1" x14ac:dyDescent="0.3">
      <c r="A106" s="96">
        <f t="shared" si="10"/>
        <v>80</v>
      </c>
      <c r="B106" s="109" t="s">
        <v>84</v>
      </c>
      <c r="C106" s="103">
        <f t="shared" si="14"/>
        <v>1.1000000000000001</v>
      </c>
      <c r="D106" s="104">
        <v>1.1000000000000001</v>
      </c>
      <c r="E106" s="104"/>
      <c r="F106" s="104"/>
      <c r="G106" s="110"/>
      <c r="H106" s="117" t="s">
        <v>388</v>
      </c>
      <c r="I106" s="111" t="s">
        <v>293</v>
      </c>
      <c r="J106" s="2">
        <v>1</v>
      </c>
    </row>
    <row r="107" spans="1:10" s="2" customFormat="1" ht="13.15" customHeight="1" thickBot="1" x14ac:dyDescent="0.3">
      <c r="A107" s="59"/>
      <c r="B107" s="84" t="s">
        <v>29</v>
      </c>
      <c r="C107" s="10">
        <f t="shared" ref="C107:G107" si="15">SUM(C94:C106)</f>
        <v>27</v>
      </c>
      <c r="D107" s="84">
        <f t="shared" si="15"/>
        <v>24.75</v>
      </c>
      <c r="E107" s="84">
        <f t="shared" si="15"/>
        <v>0</v>
      </c>
      <c r="F107" s="84">
        <f t="shared" si="15"/>
        <v>0</v>
      </c>
      <c r="G107" s="84">
        <f t="shared" si="15"/>
        <v>2.25</v>
      </c>
      <c r="H107" s="115"/>
      <c r="I107" s="84"/>
    </row>
    <row r="108" spans="1:10" s="2" customFormat="1" ht="15" customHeight="1" thickBot="1" x14ac:dyDescent="0.3">
      <c r="A108" s="59"/>
      <c r="B108" s="176" t="s">
        <v>85</v>
      </c>
      <c r="C108" s="176"/>
      <c r="D108" s="176"/>
      <c r="E108" s="176"/>
      <c r="F108" s="176"/>
      <c r="G108" s="176"/>
      <c r="H108" s="116"/>
      <c r="I108" s="1"/>
    </row>
    <row r="109" spans="1:10" s="2" customFormat="1" ht="14.45" customHeight="1" x14ac:dyDescent="0.25">
      <c r="A109" s="96">
        <v>81</v>
      </c>
      <c r="B109" s="112" t="s">
        <v>86</v>
      </c>
      <c r="C109" s="25">
        <f>D109+E109+F109+G109</f>
        <v>3.6</v>
      </c>
      <c r="D109" s="24">
        <v>1.5</v>
      </c>
      <c r="E109" s="24"/>
      <c r="F109" s="24"/>
      <c r="G109" s="107">
        <v>2.1</v>
      </c>
      <c r="H109" s="113" t="s">
        <v>388</v>
      </c>
      <c r="I109" s="55" t="s">
        <v>295</v>
      </c>
      <c r="J109" s="2">
        <v>1</v>
      </c>
    </row>
    <row r="110" spans="1:10" s="2" customFormat="1" x14ac:dyDescent="0.25">
      <c r="A110" s="96">
        <f t="shared" si="10"/>
        <v>82</v>
      </c>
      <c r="B110" s="57" t="s">
        <v>87</v>
      </c>
      <c r="C110" s="7">
        <f>D110+E110+F110+G110</f>
        <v>4.4000000000000004</v>
      </c>
      <c r="D110" s="7">
        <v>0</v>
      </c>
      <c r="E110" s="7"/>
      <c r="F110" s="7"/>
      <c r="G110" s="108">
        <v>4.4000000000000004</v>
      </c>
      <c r="H110" s="114" t="s">
        <v>388</v>
      </c>
      <c r="I110" s="56" t="s">
        <v>296</v>
      </c>
      <c r="J110" s="2">
        <v>1</v>
      </c>
    </row>
    <row r="111" spans="1:10" s="2" customFormat="1" x14ac:dyDescent="0.25">
      <c r="A111" s="96">
        <f t="shared" si="10"/>
        <v>83</v>
      </c>
      <c r="B111" s="57" t="s">
        <v>88</v>
      </c>
      <c r="C111" s="7">
        <f>D111+E111+F111+G111</f>
        <v>1.5</v>
      </c>
      <c r="D111" s="7">
        <v>1.5</v>
      </c>
      <c r="E111" s="7"/>
      <c r="F111" s="7"/>
      <c r="G111" s="108"/>
      <c r="H111" s="114" t="s">
        <v>388</v>
      </c>
      <c r="I111" s="56" t="s">
        <v>294</v>
      </c>
      <c r="J111" s="2">
        <v>1</v>
      </c>
    </row>
    <row r="112" spans="1:10" s="2" customFormat="1" x14ac:dyDescent="0.25">
      <c r="A112" s="96">
        <f t="shared" si="10"/>
        <v>84</v>
      </c>
      <c r="B112" s="57" t="s">
        <v>89</v>
      </c>
      <c r="C112" s="7">
        <f>D112+E112+F112+G112</f>
        <v>0.9</v>
      </c>
      <c r="D112" s="7">
        <v>0.9</v>
      </c>
      <c r="E112" s="7"/>
      <c r="F112" s="7"/>
      <c r="G112" s="108"/>
      <c r="H112" s="114" t="s">
        <v>388</v>
      </c>
      <c r="I112" s="56" t="s">
        <v>297</v>
      </c>
      <c r="J112" s="2">
        <v>1</v>
      </c>
    </row>
    <row r="113" spans="1:10" s="2" customFormat="1" ht="15.75" thickBot="1" x14ac:dyDescent="0.3">
      <c r="A113" s="96">
        <f t="shared" si="10"/>
        <v>85</v>
      </c>
      <c r="B113" s="109" t="s">
        <v>90</v>
      </c>
      <c r="C113" s="103">
        <f>D113+E113+F113+G113</f>
        <v>0.8</v>
      </c>
      <c r="D113" s="104">
        <v>0.8</v>
      </c>
      <c r="E113" s="104"/>
      <c r="F113" s="104"/>
      <c r="G113" s="110"/>
      <c r="H113" s="117" t="s">
        <v>388</v>
      </c>
      <c r="I113" s="111" t="s">
        <v>298</v>
      </c>
      <c r="J113" s="2">
        <v>1</v>
      </c>
    </row>
    <row r="114" spans="1:10" s="2" customFormat="1" ht="15.75" thickBot="1" x14ac:dyDescent="0.3">
      <c r="A114" s="59"/>
      <c r="B114" s="90" t="s">
        <v>29</v>
      </c>
      <c r="C114" s="89">
        <f t="shared" ref="C114:G114" si="16">SUM(C109:C113)</f>
        <v>11.200000000000001</v>
      </c>
      <c r="D114" s="135">
        <f t="shared" si="16"/>
        <v>4.7</v>
      </c>
      <c r="E114" s="135">
        <f t="shared" si="16"/>
        <v>0</v>
      </c>
      <c r="F114" s="135">
        <f t="shared" si="16"/>
        <v>0</v>
      </c>
      <c r="G114" s="91">
        <f t="shared" si="16"/>
        <v>6.5</v>
      </c>
      <c r="H114" s="143"/>
      <c r="I114" s="142"/>
    </row>
    <row r="115" spans="1:10" s="2" customFormat="1" ht="16.899999999999999" customHeight="1" thickBot="1" x14ac:dyDescent="0.3">
      <c r="A115" s="129"/>
      <c r="B115" s="174" t="s">
        <v>91</v>
      </c>
      <c r="C115" s="175"/>
      <c r="D115" s="175"/>
      <c r="E115" s="175"/>
      <c r="F115" s="175"/>
      <c r="G115" s="175"/>
      <c r="H115" s="138"/>
      <c r="I115" s="139"/>
    </row>
    <row r="116" spans="1:10" s="2" customFormat="1" ht="19.5" customHeight="1" x14ac:dyDescent="0.25">
      <c r="A116" s="127">
        <v>86</v>
      </c>
      <c r="B116" s="28" t="s">
        <v>92</v>
      </c>
      <c r="C116" s="34">
        <f t="shared" ref="C116:C131" si="17">D116+G116+E116+F116</f>
        <v>3.9</v>
      </c>
      <c r="D116" s="34">
        <v>2</v>
      </c>
      <c r="E116" s="34"/>
      <c r="F116" s="34"/>
      <c r="G116" s="15">
        <v>1.9</v>
      </c>
      <c r="H116" s="113" t="s">
        <v>388</v>
      </c>
      <c r="I116" s="144" t="s">
        <v>324</v>
      </c>
      <c r="J116" s="2">
        <v>1</v>
      </c>
    </row>
    <row r="117" spans="1:10" s="2" customFormat="1" ht="19.5" customHeight="1" x14ac:dyDescent="0.25">
      <c r="A117" s="127">
        <f t="shared" si="10"/>
        <v>87</v>
      </c>
      <c r="B117" s="6" t="s">
        <v>93</v>
      </c>
      <c r="C117" s="34">
        <f t="shared" si="17"/>
        <v>0.5</v>
      </c>
      <c r="D117" s="7">
        <v>0.5</v>
      </c>
      <c r="E117" s="7"/>
      <c r="F117" s="7"/>
      <c r="G117" s="8"/>
      <c r="H117" s="114" t="s">
        <v>388</v>
      </c>
      <c r="I117" s="144" t="s">
        <v>325</v>
      </c>
      <c r="J117" s="2">
        <v>1</v>
      </c>
    </row>
    <row r="118" spans="1:10" s="2" customFormat="1" ht="19.5" customHeight="1" x14ac:dyDescent="0.25">
      <c r="A118" s="127">
        <f t="shared" si="10"/>
        <v>88</v>
      </c>
      <c r="B118" s="6" t="s">
        <v>94</v>
      </c>
      <c r="C118" s="34">
        <f t="shared" si="17"/>
        <v>1.1000000000000001</v>
      </c>
      <c r="D118" s="7">
        <v>1.1000000000000001</v>
      </c>
      <c r="E118" s="7"/>
      <c r="F118" s="7"/>
      <c r="G118" s="8"/>
      <c r="H118" s="114" t="s">
        <v>388</v>
      </c>
      <c r="I118" s="144" t="s">
        <v>326</v>
      </c>
      <c r="J118" s="2">
        <v>1</v>
      </c>
    </row>
    <row r="119" spans="1:10" s="2" customFormat="1" ht="19.5" customHeight="1" x14ac:dyDescent="0.25">
      <c r="A119" s="127">
        <f t="shared" si="10"/>
        <v>89</v>
      </c>
      <c r="B119" s="6" t="s">
        <v>95</v>
      </c>
      <c r="C119" s="34">
        <f t="shared" si="17"/>
        <v>2.2999999999999998</v>
      </c>
      <c r="D119" s="7">
        <v>0.9</v>
      </c>
      <c r="E119" s="7"/>
      <c r="F119" s="7"/>
      <c r="G119" s="8">
        <v>1.4</v>
      </c>
      <c r="H119" s="114" t="s">
        <v>388</v>
      </c>
      <c r="I119" s="144" t="s">
        <v>327</v>
      </c>
      <c r="J119" s="2">
        <v>1</v>
      </c>
    </row>
    <row r="120" spans="1:10" s="2" customFormat="1" ht="19.5" customHeight="1" x14ac:dyDescent="0.25">
      <c r="A120" s="127">
        <f t="shared" si="10"/>
        <v>90</v>
      </c>
      <c r="B120" s="6" t="s">
        <v>96</v>
      </c>
      <c r="C120" s="34">
        <f t="shared" si="17"/>
        <v>1.7</v>
      </c>
      <c r="D120" s="7">
        <v>0</v>
      </c>
      <c r="E120" s="7"/>
      <c r="F120" s="7"/>
      <c r="G120" s="8">
        <v>1.7</v>
      </c>
      <c r="H120" s="114" t="s">
        <v>388</v>
      </c>
      <c r="I120" s="144" t="s">
        <v>328</v>
      </c>
      <c r="J120" s="2">
        <v>1</v>
      </c>
    </row>
    <row r="121" spans="1:10" s="2" customFormat="1" ht="19.5" customHeight="1" x14ac:dyDescent="0.25">
      <c r="A121" s="127">
        <f t="shared" si="10"/>
        <v>91</v>
      </c>
      <c r="B121" s="6" t="s">
        <v>97</v>
      </c>
      <c r="C121" s="34">
        <f t="shared" si="17"/>
        <v>0.5</v>
      </c>
      <c r="D121" s="7">
        <v>0.5</v>
      </c>
      <c r="E121" s="7"/>
      <c r="F121" s="7"/>
      <c r="G121" s="8"/>
      <c r="H121" s="114" t="s">
        <v>388</v>
      </c>
      <c r="I121" s="144" t="s">
        <v>329</v>
      </c>
      <c r="J121" s="2">
        <v>1</v>
      </c>
    </row>
    <row r="122" spans="1:10" s="2" customFormat="1" ht="19.5" customHeight="1" x14ac:dyDescent="0.25">
      <c r="A122" s="127">
        <f t="shared" si="10"/>
        <v>92</v>
      </c>
      <c r="B122" s="6" t="s">
        <v>98</v>
      </c>
      <c r="C122" s="34">
        <f t="shared" si="17"/>
        <v>0.5</v>
      </c>
      <c r="D122" s="7">
        <v>0.5</v>
      </c>
      <c r="E122" s="7"/>
      <c r="F122" s="7"/>
      <c r="G122" s="8"/>
      <c r="H122" s="114" t="s">
        <v>388</v>
      </c>
      <c r="I122" s="144" t="s">
        <v>330</v>
      </c>
      <c r="J122" s="2">
        <v>1</v>
      </c>
    </row>
    <row r="123" spans="1:10" s="2" customFormat="1" ht="19.5" customHeight="1" x14ac:dyDescent="0.25">
      <c r="A123" s="127">
        <f t="shared" si="10"/>
        <v>93</v>
      </c>
      <c r="B123" s="6" t="s">
        <v>99</v>
      </c>
      <c r="C123" s="34">
        <f t="shared" si="17"/>
        <v>2</v>
      </c>
      <c r="D123" s="7">
        <v>2</v>
      </c>
      <c r="E123" s="7"/>
      <c r="F123" s="7"/>
      <c r="G123" s="8"/>
      <c r="H123" s="114" t="s">
        <v>388</v>
      </c>
      <c r="I123" s="144" t="s">
        <v>331</v>
      </c>
      <c r="J123" s="2">
        <v>1</v>
      </c>
    </row>
    <row r="124" spans="1:10" s="2" customFormat="1" ht="19.5" customHeight="1" x14ac:dyDescent="0.25">
      <c r="A124" s="127">
        <f t="shared" si="10"/>
        <v>94</v>
      </c>
      <c r="B124" s="6" t="s">
        <v>100</v>
      </c>
      <c r="C124" s="34">
        <f t="shared" si="17"/>
        <v>0.7</v>
      </c>
      <c r="D124" s="7">
        <v>0.7</v>
      </c>
      <c r="E124" s="7"/>
      <c r="F124" s="7"/>
      <c r="G124" s="8"/>
      <c r="H124" s="114" t="s">
        <v>388</v>
      </c>
      <c r="I124" s="144" t="s">
        <v>332</v>
      </c>
      <c r="J124" s="2">
        <v>1</v>
      </c>
    </row>
    <row r="125" spans="1:10" s="2" customFormat="1" ht="19.5" customHeight="1" x14ac:dyDescent="0.25">
      <c r="A125" s="127">
        <f t="shared" si="10"/>
        <v>95</v>
      </c>
      <c r="B125" s="6" t="s">
        <v>101</v>
      </c>
      <c r="C125" s="34">
        <f t="shared" si="17"/>
        <v>0.5</v>
      </c>
      <c r="D125" s="7">
        <v>0.5</v>
      </c>
      <c r="E125" s="7"/>
      <c r="F125" s="7"/>
      <c r="G125" s="8"/>
      <c r="H125" s="114" t="s">
        <v>388</v>
      </c>
      <c r="I125" s="144" t="s">
        <v>333</v>
      </c>
      <c r="J125" s="2">
        <v>1</v>
      </c>
    </row>
    <row r="126" spans="1:10" s="2" customFormat="1" ht="19.5" customHeight="1" x14ac:dyDescent="0.25">
      <c r="A126" s="127">
        <f t="shared" si="10"/>
        <v>96</v>
      </c>
      <c r="B126" s="6" t="s">
        <v>102</v>
      </c>
      <c r="C126" s="34">
        <f t="shared" si="17"/>
        <v>1.3</v>
      </c>
      <c r="D126" s="7">
        <v>1.3</v>
      </c>
      <c r="E126" s="7"/>
      <c r="F126" s="7"/>
      <c r="G126" s="8"/>
      <c r="H126" s="114" t="s">
        <v>388</v>
      </c>
      <c r="I126" s="144" t="s">
        <v>334</v>
      </c>
      <c r="J126" s="2">
        <v>1</v>
      </c>
    </row>
    <row r="127" spans="1:10" s="2" customFormat="1" ht="19.5" customHeight="1" x14ac:dyDescent="0.25">
      <c r="A127" s="127">
        <f t="shared" si="10"/>
        <v>97</v>
      </c>
      <c r="B127" s="6" t="s">
        <v>103</v>
      </c>
      <c r="C127" s="34">
        <f t="shared" si="17"/>
        <v>1.5</v>
      </c>
      <c r="D127" s="7">
        <v>1.5</v>
      </c>
      <c r="E127" s="7"/>
      <c r="F127" s="7"/>
      <c r="G127" s="8"/>
      <c r="H127" s="114" t="s">
        <v>388</v>
      </c>
      <c r="I127" s="144" t="s">
        <v>335</v>
      </c>
      <c r="J127" s="2">
        <v>1</v>
      </c>
    </row>
    <row r="128" spans="1:10" s="2" customFormat="1" ht="19.5" customHeight="1" x14ac:dyDescent="0.25">
      <c r="A128" s="127">
        <f t="shared" si="10"/>
        <v>98</v>
      </c>
      <c r="B128" s="6" t="s">
        <v>104</v>
      </c>
      <c r="C128" s="34">
        <f t="shared" si="17"/>
        <v>1.1000000000000001</v>
      </c>
      <c r="D128" s="7">
        <v>1.1000000000000001</v>
      </c>
      <c r="E128" s="7"/>
      <c r="F128" s="7"/>
      <c r="G128" s="8"/>
      <c r="H128" s="114" t="s">
        <v>388</v>
      </c>
      <c r="I128" s="144" t="s">
        <v>336</v>
      </c>
      <c r="J128" s="2">
        <v>1</v>
      </c>
    </row>
    <row r="129" spans="1:10" s="2" customFormat="1" ht="19.5" customHeight="1" x14ac:dyDescent="0.25">
      <c r="A129" s="127">
        <f t="shared" si="10"/>
        <v>99</v>
      </c>
      <c r="B129" s="6" t="s">
        <v>105</v>
      </c>
      <c r="C129" s="34">
        <f t="shared" si="17"/>
        <v>1.7</v>
      </c>
      <c r="D129" s="7">
        <v>1.7</v>
      </c>
      <c r="E129" s="7"/>
      <c r="F129" s="7"/>
      <c r="G129" s="8"/>
      <c r="H129" s="114" t="s">
        <v>388</v>
      </c>
      <c r="I129" s="144" t="s">
        <v>337</v>
      </c>
      <c r="J129" s="2">
        <v>1</v>
      </c>
    </row>
    <row r="130" spans="1:10" s="2" customFormat="1" ht="19.5" customHeight="1" x14ac:dyDescent="0.25">
      <c r="A130" s="127">
        <f t="shared" si="10"/>
        <v>100</v>
      </c>
      <c r="B130" s="6" t="s">
        <v>106</v>
      </c>
      <c r="C130" s="34">
        <f t="shared" si="17"/>
        <v>1</v>
      </c>
      <c r="D130" s="7">
        <v>1</v>
      </c>
      <c r="E130" s="7"/>
      <c r="F130" s="7"/>
      <c r="G130" s="8"/>
      <c r="H130" s="114" t="s">
        <v>388</v>
      </c>
      <c r="I130" s="144" t="s">
        <v>338</v>
      </c>
      <c r="J130" s="2">
        <v>1</v>
      </c>
    </row>
    <row r="131" spans="1:10" s="2" customFormat="1" ht="19.5" customHeight="1" thickBot="1" x14ac:dyDescent="0.3">
      <c r="A131" s="141">
        <f t="shared" si="10"/>
        <v>101</v>
      </c>
      <c r="B131" s="145" t="s">
        <v>107</v>
      </c>
      <c r="C131" s="103">
        <f t="shared" si="17"/>
        <v>0.8</v>
      </c>
      <c r="D131" s="104">
        <v>0.8</v>
      </c>
      <c r="E131" s="104"/>
      <c r="F131" s="104"/>
      <c r="G131" s="105"/>
      <c r="H131" s="119" t="s">
        <v>388</v>
      </c>
      <c r="I131" s="146" t="s">
        <v>339</v>
      </c>
      <c r="J131" s="2">
        <v>1</v>
      </c>
    </row>
    <row r="132" spans="1:10" s="2" customFormat="1" ht="15" customHeight="1" thickBot="1" x14ac:dyDescent="0.3">
      <c r="A132" s="59"/>
      <c r="B132" s="76" t="s">
        <v>29</v>
      </c>
      <c r="C132" s="76">
        <f t="shared" ref="C132:G132" si="18">SUM(C116:C131)</f>
        <v>21.1</v>
      </c>
      <c r="D132" s="95">
        <f t="shared" si="18"/>
        <v>16.099999999999998</v>
      </c>
      <c r="E132" s="76">
        <f t="shared" si="18"/>
        <v>0</v>
      </c>
      <c r="F132" s="95">
        <f t="shared" si="18"/>
        <v>0</v>
      </c>
      <c r="G132" s="76">
        <f t="shared" si="18"/>
        <v>5</v>
      </c>
      <c r="H132" s="118"/>
      <c r="I132" s="76"/>
    </row>
    <row r="133" spans="1:10" s="2" customFormat="1" ht="15.6" customHeight="1" thickBot="1" x14ac:dyDescent="0.3">
      <c r="A133" s="59"/>
      <c r="B133" s="174" t="s">
        <v>150</v>
      </c>
      <c r="C133" s="175"/>
      <c r="D133" s="175"/>
      <c r="E133" s="175"/>
      <c r="F133" s="175"/>
      <c r="G133" s="175"/>
      <c r="H133" s="116"/>
      <c r="I133" s="1"/>
    </row>
    <row r="134" spans="1:10" s="2" customFormat="1" ht="15" customHeight="1" thickBot="1" x14ac:dyDescent="0.3">
      <c r="A134" s="75">
        <v>102</v>
      </c>
      <c r="B134" s="14" t="s">
        <v>151</v>
      </c>
      <c r="C134" s="34">
        <f t="shared" ref="C134:C139" si="19">D134+E134+F134+G134</f>
        <v>6</v>
      </c>
      <c r="D134" s="34">
        <v>4.9000000000000004</v>
      </c>
      <c r="E134" s="34"/>
      <c r="F134" s="34"/>
      <c r="G134" s="15">
        <v>1.1000000000000001</v>
      </c>
      <c r="H134" s="113" t="s">
        <v>388</v>
      </c>
      <c r="I134" s="122" t="s">
        <v>340</v>
      </c>
      <c r="J134" s="2">
        <v>1</v>
      </c>
    </row>
    <row r="135" spans="1:10" s="2" customFormat="1" ht="27.75" customHeight="1" x14ac:dyDescent="0.25">
      <c r="A135" s="159">
        <v>103</v>
      </c>
      <c r="B135" s="14" t="s">
        <v>423</v>
      </c>
      <c r="C135" s="34">
        <f t="shared" si="19"/>
        <v>1.2</v>
      </c>
      <c r="D135" s="34">
        <v>1.2</v>
      </c>
      <c r="E135" s="34"/>
      <c r="F135" s="34"/>
      <c r="G135" s="15"/>
      <c r="H135" s="113" t="s">
        <v>388</v>
      </c>
      <c r="I135" s="122" t="s">
        <v>424</v>
      </c>
      <c r="J135" s="2">
        <v>1</v>
      </c>
    </row>
    <row r="136" spans="1:10" s="2" customFormat="1" ht="15.6" customHeight="1" x14ac:dyDescent="0.25">
      <c r="A136" s="75">
        <v>104</v>
      </c>
      <c r="B136" s="16" t="s">
        <v>152</v>
      </c>
      <c r="C136" s="34">
        <f t="shared" si="19"/>
        <v>3.5</v>
      </c>
      <c r="D136" s="7">
        <v>0.4</v>
      </c>
      <c r="E136" s="7"/>
      <c r="F136" s="7"/>
      <c r="G136" s="8">
        <v>3.1</v>
      </c>
      <c r="H136" s="114" t="s">
        <v>388</v>
      </c>
      <c r="I136" s="123" t="s">
        <v>419</v>
      </c>
      <c r="J136" s="2">
        <v>1</v>
      </c>
    </row>
    <row r="137" spans="1:10" s="2" customFormat="1" ht="15.6" customHeight="1" x14ac:dyDescent="0.25">
      <c r="A137" s="75">
        <f t="shared" ref="A137:A139" si="20">A136+1</f>
        <v>105</v>
      </c>
      <c r="B137" s="16" t="s">
        <v>160</v>
      </c>
      <c r="C137" s="34">
        <f t="shared" si="19"/>
        <v>0.5</v>
      </c>
      <c r="D137" s="7">
        <v>0.5</v>
      </c>
      <c r="E137" s="7"/>
      <c r="F137" s="7"/>
      <c r="G137" s="8"/>
      <c r="H137" s="114" t="s">
        <v>388</v>
      </c>
      <c r="I137" s="123" t="s">
        <v>420</v>
      </c>
      <c r="J137" s="2">
        <v>1</v>
      </c>
    </row>
    <row r="138" spans="1:10" s="2" customFormat="1" ht="15.6" customHeight="1" x14ac:dyDescent="0.25">
      <c r="A138" s="75">
        <f t="shared" si="20"/>
        <v>106</v>
      </c>
      <c r="B138" s="16" t="s">
        <v>153</v>
      </c>
      <c r="C138" s="34">
        <f t="shared" si="19"/>
        <v>3.5</v>
      </c>
      <c r="D138" s="7">
        <v>3.5</v>
      </c>
      <c r="E138" s="7"/>
      <c r="F138" s="7"/>
      <c r="G138" s="8"/>
      <c r="H138" s="114" t="s">
        <v>388</v>
      </c>
      <c r="I138" s="123" t="s">
        <v>421</v>
      </c>
      <c r="J138" s="2">
        <v>1</v>
      </c>
    </row>
    <row r="139" spans="1:10" s="2" customFormat="1" ht="15.6" customHeight="1" thickBot="1" x14ac:dyDescent="0.3">
      <c r="A139" s="75">
        <f t="shared" si="20"/>
        <v>107</v>
      </c>
      <c r="B139" s="21" t="s">
        <v>154</v>
      </c>
      <c r="C139" s="35">
        <f t="shared" si="19"/>
        <v>0.5</v>
      </c>
      <c r="D139" s="37">
        <v>0.5</v>
      </c>
      <c r="E139" s="37"/>
      <c r="F139" s="37"/>
      <c r="G139" s="9"/>
      <c r="H139" s="119" t="s">
        <v>388</v>
      </c>
      <c r="I139" s="124" t="s">
        <v>422</v>
      </c>
      <c r="J139" s="2">
        <v>1</v>
      </c>
    </row>
    <row r="140" spans="1:10" s="3" customFormat="1" ht="18" customHeight="1" thickBot="1" x14ac:dyDescent="0.3">
      <c r="A140" s="59"/>
      <c r="B140" s="84" t="s">
        <v>29</v>
      </c>
      <c r="C140" s="27">
        <f>SUM(C134:C139)</f>
        <v>15.2</v>
      </c>
      <c r="D140" s="33">
        <f>SUM(D134:D139)</f>
        <v>11</v>
      </c>
      <c r="E140" s="62"/>
      <c r="F140" s="10"/>
      <c r="G140" s="84">
        <f>SUM(G134:G139)</f>
        <v>4.2</v>
      </c>
      <c r="H140" s="115"/>
      <c r="I140" s="84"/>
      <c r="J140" s="2"/>
    </row>
    <row r="141" spans="1:10" s="3" customFormat="1" ht="18" customHeight="1" thickBot="1" x14ac:dyDescent="0.3">
      <c r="A141" s="59"/>
      <c r="B141" s="36"/>
      <c r="C141" s="50"/>
      <c r="D141" s="36"/>
      <c r="E141" s="36"/>
      <c r="F141" s="36"/>
      <c r="G141" s="36"/>
      <c r="H141" s="175" t="s">
        <v>393</v>
      </c>
      <c r="I141" s="175"/>
    </row>
    <row r="142" spans="1:10" s="3" customFormat="1" ht="18" customHeight="1" thickBot="1" x14ac:dyDescent="0.3">
      <c r="A142" s="59"/>
      <c r="B142" s="36"/>
      <c r="C142" s="50"/>
      <c r="D142" s="36"/>
      <c r="E142" s="36"/>
      <c r="F142" s="36"/>
      <c r="G142" s="36"/>
      <c r="H142" s="84"/>
      <c r="I142" s="84"/>
    </row>
    <row r="143" spans="1:10" s="3" customFormat="1" ht="15.75" thickBot="1" x14ac:dyDescent="0.3">
      <c r="A143" s="136"/>
      <c r="B143" s="33">
        <v>1</v>
      </c>
      <c r="C143" s="33">
        <v>2</v>
      </c>
      <c r="D143" s="33">
        <v>3</v>
      </c>
      <c r="E143" s="33">
        <v>4</v>
      </c>
      <c r="F143" s="33">
        <v>5</v>
      </c>
      <c r="G143" s="33">
        <v>6</v>
      </c>
      <c r="H143" s="33">
        <v>7</v>
      </c>
      <c r="I143" s="137">
        <v>8</v>
      </c>
    </row>
    <row r="144" spans="1:10" s="2" customFormat="1" ht="15" customHeight="1" thickBot="1" x14ac:dyDescent="0.3">
      <c r="A144" s="129"/>
      <c r="B144" s="174" t="s">
        <v>111</v>
      </c>
      <c r="C144" s="175"/>
      <c r="D144" s="175"/>
      <c r="E144" s="175"/>
      <c r="F144" s="175"/>
      <c r="G144" s="175"/>
      <c r="H144" s="138"/>
      <c r="I144" s="139"/>
    </row>
    <row r="145" spans="1:10" s="38" customFormat="1" ht="17.45" customHeight="1" x14ac:dyDescent="0.25">
      <c r="A145" s="127">
        <v>108</v>
      </c>
      <c r="B145" s="64" t="s">
        <v>112</v>
      </c>
      <c r="C145" s="65">
        <f>D145+E145+F145+G145</f>
        <v>2</v>
      </c>
      <c r="D145" s="65">
        <f>2-G145</f>
        <v>1.286</v>
      </c>
      <c r="E145" s="65"/>
      <c r="F145" s="65"/>
      <c r="G145" s="66">
        <f>0.714</f>
        <v>0.71399999999999997</v>
      </c>
      <c r="H145" s="114" t="s">
        <v>388</v>
      </c>
      <c r="I145" s="147" t="s">
        <v>342</v>
      </c>
      <c r="J145" s="2">
        <v>1</v>
      </c>
    </row>
    <row r="146" spans="1:10" s="38" customFormat="1" x14ac:dyDescent="0.25">
      <c r="A146" s="127"/>
      <c r="B146" s="39" t="s">
        <v>113</v>
      </c>
      <c r="C146" s="40">
        <f>C147+C148+C149+C150+C151+C152+C153+C154+C155+C156+C157+C158+C159+C160</f>
        <v>12.6</v>
      </c>
      <c r="D146" s="40">
        <f>D147+D148+D149+D150+D151+D152+D153+D154+D155+D156+D157+D158+D159+D160</f>
        <v>9.8009999999999984</v>
      </c>
      <c r="E146" s="40">
        <f>E147+E148+E149+E150+E151+E152+E153+E154+E155+E156+E157+E158+E159+E160</f>
        <v>0</v>
      </c>
      <c r="F146" s="40">
        <f>F147+F148+F149+F150+F151+F152+F153+F154+F155+F156+F157+F158+F159+F160</f>
        <v>0</v>
      </c>
      <c r="G146" s="41">
        <f>G147+G148+G149+G150+G151+G152+G153+G154+G155+G156+G157+G158+G159+G160</f>
        <v>2.7989999999999999</v>
      </c>
      <c r="H146" s="114"/>
      <c r="I146" s="147"/>
      <c r="J146" s="2"/>
    </row>
    <row r="147" spans="1:10" s="46" customFormat="1" ht="13.15" customHeight="1" x14ac:dyDescent="0.25">
      <c r="A147" s="127">
        <v>109</v>
      </c>
      <c r="B147" s="42" t="s">
        <v>45</v>
      </c>
      <c r="C147" s="43"/>
      <c r="D147" s="44"/>
      <c r="E147" s="44"/>
      <c r="F147" s="44"/>
      <c r="G147" s="45"/>
      <c r="H147" s="114"/>
      <c r="I147" s="147"/>
      <c r="J147" s="2">
        <v>1</v>
      </c>
    </row>
    <row r="148" spans="1:10" s="46" customFormat="1" ht="13.15" customHeight="1" x14ac:dyDescent="0.25">
      <c r="A148" s="127">
        <f>A147+1</f>
        <v>110</v>
      </c>
      <c r="B148" s="42" t="s">
        <v>114</v>
      </c>
      <c r="C148" s="43">
        <f t="shared" ref="C148:C160" si="21">D148+E148+F148+G148</f>
        <v>1.1000000000000001</v>
      </c>
      <c r="D148" s="44">
        <v>0.5</v>
      </c>
      <c r="E148" s="44"/>
      <c r="F148" s="44"/>
      <c r="G148" s="45">
        <v>0.6</v>
      </c>
      <c r="H148" s="114" t="s">
        <v>388</v>
      </c>
      <c r="I148" s="147" t="s">
        <v>341</v>
      </c>
      <c r="J148" s="2">
        <v>1</v>
      </c>
    </row>
    <row r="149" spans="1:10" s="46" customFormat="1" ht="13.15" customHeight="1" x14ac:dyDescent="0.25">
      <c r="A149" s="127">
        <f t="shared" ref="A149:A191" si="22">A148+1</f>
        <v>111</v>
      </c>
      <c r="B149" s="42" t="s">
        <v>115</v>
      </c>
      <c r="C149" s="43">
        <f t="shared" si="21"/>
        <v>1.2</v>
      </c>
      <c r="D149" s="44">
        <v>1.2</v>
      </c>
      <c r="E149" s="44"/>
      <c r="F149" s="44"/>
      <c r="G149" s="45"/>
      <c r="H149" s="114" t="s">
        <v>388</v>
      </c>
      <c r="I149" s="147" t="s">
        <v>343</v>
      </c>
      <c r="J149" s="2">
        <v>1</v>
      </c>
    </row>
    <row r="150" spans="1:10" s="46" customFormat="1" ht="13.15" customHeight="1" x14ac:dyDescent="0.25">
      <c r="A150" s="127">
        <f t="shared" si="22"/>
        <v>112</v>
      </c>
      <c r="B150" s="42" t="s">
        <v>116</v>
      </c>
      <c r="C150" s="43">
        <f t="shared" si="21"/>
        <v>0.3</v>
      </c>
      <c r="D150" s="44">
        <v>0.3</v>
      </c>
      <c r="E150" s="44"/>
      <c r="F150" s="44"/>
      <c r="G150" s="45"/>
      <c r="H150" s="114" t="s">
        <v>388</v>
      </c>
      <c r="I150" s="147" t="s">
        <v>344</v>
      </c>
      <c r="J150" s="2">
        <v>1</v>
      </c>
    </row>
    <row r="151" spans="1:10" s="46" customFormat="1" ht="13.15" customHeight="1" x14ac:dyDescent="0.25">
      <c r="A151" s="127">
        <f t="shared" si="22"/>
        <v>113</v>
      </c>
      <c r="B151" s="42" t="s">
        <v>109</v>
      </c>
      <c r="C151" s="43">
        <f t="shared" si="21"/>
        <v>1</v>
      </c>
      <c r="D151" s="44">
        <v>0.5</v>
      </c>
      <c r="E151" s="44"/>
      <c r="F151" s="44"/>
      <c r="G151" s="45">
        <v>0.5</v>
      </c>
      <c r="H151" s="114" t="s">
        <v>388</v>
      </c>
      <c r="I151" s="147" t="s">
        <v>345</v>
      </c>
      <c r="J151" s="2">
        <v>1</v>
      </c>
    </row>
    <row r="152" spans="1:10" s="46" customFormat="1" ht="13.15" customHeight="1" x14ac:dyDescent="0.25">
      <c r="A152" s="127">
        <f t="shared" si="22"/>
        <v>114</v>
      </c>
      <c r="B152" s="42" t="s">
        <v>117</v>
      </c>
      <c r="C152" s="43">
        <f t="shared" si="21"/>
        <v>2</v>
      </c>
      <c r="D152" s="44">
        <v>2</v>
      </c>
      <c r="E152" s="44"/>
      <c r="F152" s="44"/>
      <c r="G152" s="45"/>
      <c r="H152" s="114" t="s">
        <v>388</v>
      </c>
      <c r="I152" s="147" t="s">
        <v>346</v>
      </c>
      <c r="J152" s="2">
        <v>1</v>
      </c>
    </row>
    <row r="153" spans="1:10" s="46" customFormat="1" ht="13.15" customHeight="1" x14ac:dyDescent="0.25">
      <c r="A153" s="127">
        <f>A152+1</f>
        <v>115</v>
      </c>
      <c r="B153" s="42" t="s">
        <v>118</v>
      </c>
      <c r="C153" s="43">
        <f t="shared" si="21"/>
        <v>2</v>
      </c>
      <c r="D153" s="44">
        <v>2</v>
      </c>
      <c r="E153" s="44"/>
      <c r="F153" s="44"/>
      <c r="G153" s="45"/>
      <c r="H153" s="114" t="s">
        <v>388</v>
      </c>
      <c r="I153" s="147" t="s">
        <v>347</v>
      </c>
      <c r="J153" s="2">
        <v>1</v>
      </c>
    </row>
    <row r="154" spans="1:10" s="46" customFormat="1" ht="13.15" customHeight="1" x14ac:dyDescent="0.25">
      <c r="A154" s="127">
        <f t="shared" si="22"/>
        <v>116</v>
      </c>
      <c r="B154" s="42" t="s">
        <v>119</v>
      </c>
      <c r="C154" s="43">
        <f t="shared" si="21"/>
        <v>1</v>
      </c>
      <c r="D154" s="44"/>
      <c r="E154" s="44"/>
      <c r="F154" s="44"/>
      <c r="G154" s="45">
        <v>1</v>
      </c>
      <c r="H154" s="114" t="s">
        <v>388</v>
      </c>
      <c r="I154" s="147" t="s">
        <v>348</v>
      </c>
      <c r="J154" s="2">
        <v>1</v>
      </c>
    </row>
    <row r="155" spans="1:10" s="46" customFormat="1" ht="13.15" customHeight="1" x14ac:dyDescent="0.25">
      <c r="A155" s="127">
        <f t="shared" si="22"/>
        <v>117</v>
      </c>
      <c r="B155" s="42" t="s">
        <v>120</v>
      </c>
      <c r="C155" s="43">
        <f t="shared" si="21"/>
        <v>0.5</v>
      </c>
      <c r="D155" s="44">
        <v>0.5</v>
      </c>
      <c r="E155" s="44"/>
      <c r="F155" s="44"/>
      <c r="G155" s="45"/>
      <c r="H155" s="114" t="s">
        <v>390</v>
      </c>
      <c r="I155" s="147" t="s">
        <v>349</v>
      </c>
      <c r="J155" s="2">
        <v>1</v>
      </c>
    </row>
    <row r="156" spans="1:10" s="46" customFormat="1" ht="13.15" customHeight="1" x14ac:dyDescent="0.25">
      <c r="A156" s="127">
        <f t="shared" si="22"/>
        <v>118</v>
      </c>
      <c r="B156" s="42" t="s">
        <v>121</v>
      </c>
      <c r="C156" s="43">
        <f t="shared" si="21"/>
        <v>1</v>
      </c>
      <c r="D156" s="44">
        <v>1</v>
      </c>
      <c r="E156" s="44"/>
      <c r="F156" s="44"/>
      <c r="G156" s="45"/>
      <c r="H156" s="114" t="s">
        <v>390</v>
      </c>
      <c r="I156" s="147" t="s">
        <v>350</v>
      </c>
      <c r="J156" s="2">
        <v>1</v>
      </c>
    </row>
    <row r="157" spans="1:10" s="46" customFormat="1" ht="13.15" customHeight="1" x14ac:dyDescent="0.25">
      <c r="A157" s="127">
        <f t="shared" si="22"/>
        <v>119</v>
      </c>
      <c r="B157" s="42" t="s">
        <v>156</v>
      </c>
      <c r="C157" s="43">
        <f t="shared" si="21"/>
        <v>0.5</v>
      </c>
      <c r="D157" s="44">
        <v>0.5</v>
      </c>
      <c r="E157" s="44"/>
      <c r="F157" s="44"/>
      <c r="G157" s="45"/>
      <c r="H157" s="114" t="s">
        <v>390</v>
      </c>
      <c r="I157" s="147" t="s">
        <v>351</v>
      </c>
      <c r="J157" s="2">
        <v>1</v>
      </c>
    </row>
    <row r="158" spans="1:10" s="46" customFormat="1" ht="13.15" customHeight="1" x14ac:dyDescent="0.25">
      <c r="A158" s="127">
        <f t="shared" si="22"/>
        <v>120</v>
      </c>
      <c r="B158" s="42" t="s">
        <v>122</v>
      </c>
      <c r="C158" s="43">
        <f t="shared" si="21"/>
        <v>0.5</v>
      </c>
      <c r="D158" s="44">
        <f>0.5-G158</f>
        <v>0.15200000000000002</v>
      </c>
      <c r="E158" s="44"/>
      <c r="F158" s="44"/>
      <c r="G158" s="45">
        <v>0.34799999999999998</v>
      </c>
      <c r="H158" s="114" t="s">
        <v>390</v>
      </c>
      <c r="I158" s="147" t="s">
        <v>352</v>
      </c>
      <c r="J158" s="2">
        <v>1</v>
      </c>
    </row>
    <row r="159" spans="1:10" s="46" customFormat="1" ht="13.15" customHeight="1" x14ac:dyDescent="0.25">
      <c r="A159" s="127">
        <f t="shared" si="22"/>
        <v>121</v>
      </c>
      <c r="B159" s="42" t="s">
        <v>123</v>
      </c>
      <c r="C159" s="43">
        <f t="shared" si="21"/>
        <v>0.5</v>
      </c>
      <c r="D159" s="44">
        <v>0.5</v>
      </c>
      <c r="E159" s="44"/>
      <c r="F159" s="44"/>
      <c r="G159" s="45"/>
      <c r="H159" s="114" t="s">
        <v>390</v>
      </c>
      <c r="I159" s="147" t="s">
        <v>353</v>
      </c>
      <c r="J159" s="2">
        <v>1</v>
      </c>
    </row>
    <row r="160" spans="1:10" s="46" customFormat="1" ht="13.15" customHeight="1" x14ac:dyDescent="0.25">
      <c r="A160" s="127">
        <f t="shared" si="22"/>
        <v>122</v>
      </c>
      <c r="B160" s="42" t="s">
        <v>354</v>
      </c>
      <c r="C160" s="43">
        <f t="shared" si="21"/>
        <v>1</v>
      </c>
      <c r="D160" s="44">
        <f>1-0.351</f>
        <v>0.64900000000000002</v>
      </c>
      <c r="E160" s="44"/>
      <c r="F160" s="44"/>
      <c r="G160" s="45">
        <v>0.35099999999999998</v>
      </c>
      <c r="H160" s="114" t="s">
        <v>390</v>
      </c>
      <c r="I160" s="147" t="s">
        <v>355</v>
      </c>
      <c r="J160" s="2">
        <v>1</v>
      </c>
    </row>
    <row r="161" spans="1:14" s="38" customFormat="1" x14ac:dyDescent="0.25">
      <c r="A161" s="127"/>
      <c r="B161" s="39" t="s">
        <v>124</v>
      </c>
      <c r="C161" s="40">
        <f t="shared" ref="C161:G161" si="23">C162+C163+C164+C165+C166+C167+C168+C169+C170+C171+C172+C173+C174+C175</f>
        <v>17.564</v>
      </c>
      <c r="D161" s="40">
        <f t="shared" si="23"/>
        <v>3.44</v>
      </c>
      <c r="E161" s="40">
        <f t="shared" si="23"/>
        <v>0</v>
      </c>
      <c r="F161" s="40">
        <f t="shared" si="23"/>
        <v>0</v>
      </c>
      <c r="G161" s="41">
        <f t="shared" si="23"/>
        <v>14.124000000000002</v>
      </c>
      <c r="H161" s="114"/>
      <c r="I161" s="148"/>
      <c r="J161" s="2"/>
    </row>
    <row r="162" spans="1:14" s="46" customFormat="1" ht="17.25" customHeight="1" x14ac:dyDescent="0.25">
      <c r="A162" s="127">
        <v>123</v>
      </c>
      <c r="B162" s="42" t="s">
        <v>125</v>
      </c>
      <c r="C162" s="43">
        <f t="shared" ref="C162:C175" si="24">D162+E162+F162+G162</f>
        <v>0.8</v>
      </c>
      <c r="D162" s="44">
        <v>0.4</v>
      </c>
      <c r="E162" s="44"/>
      <c r="F162" s="44"/>
      <c r="G162" s="45">
        <v>0.4</v>
      </c>
      <c r="H162" s="114" t="s">
        <v>388</v>
      </c>
      <c r="I162" s="147" t="s">
        <v>356</v>
      </c>
      <c r="J162" s="2">
        <v>1</v>
      </c>
    </row>
    <row r="163" spans="1:14" s="46" customFormat="1" ht="17.25" customHeight="1" x14ac:dyDescent="0.25">
      <c r="A163" s="127">
        <f t="shared" si="22"/>
        <v>124</v>
      </c>
      <c r="B163" s="42" t="s">
        <v>126</v>
      </c>
      <c r="C163" s="43">
        <f t="shared" si="24"/>
        <v>2</v>
      </c>
      <c r="D163" s="44">
        <v>0.3</v>
      </c>
      <c r="E163" s="44"/>
      <c r="F163" s="44">
        <v>0</v>
      </c>
      <c r="G163" s="45">
        <v>1.7</v>
      </c>
      <c r="H163" s="114" t="s">
        <v>388</v>
      </c>
      <c r="I163" s="147" t="s">
        <v>357</v>
      </c>
      <c r="J163" s="2">
        <v>1</v>
      </c>
    </row>
    <row r="164" spans="1:14" s="46" customFormat="1" ht="17.25" customHeight="1" x14ac:dyDescent="0.25">
      <c r="A164" s="127">
        <f t="shared" si="22"/>
        <v>125</v>
      </c>
      <c r="B164" s="42" t="s">
        <v>127</v>
      </c>
      <c r="C164" s="43">
        <f t="shared" si="24"/>
        <v>1.5</v>
      </c>
      <c r="D164" s="44"/>
      <c r="E164" s="44"/>
      <c r="F164" s="44"/>
      <c r="G164" s="45">
        <v>1.5</v>
      </c>
      <c r="H164" s="114" t="s">
        <v>388</v>
      </c>
      <c r="I164" s="147" t="s">
        <v>358</v>
      </c>
      <c r="J164" s="2">
        <v>1</v>
      </c>
    </row>
    <row r="165" spans="1:14" s="46" customFormat="1" ht="17.25" customHeight="1" x14ac:dyDescent="0.25">
      <c r="A165" s="127">
        <f t="shared" si="22"/>
        <v>126</v>
      </c>
      <c r="B165" s="42" t="s">
        <v>128</v>
      </c>
      <c r="C165" s="43">
        <f t="shared" si="24"/>
        <v>1.1000000000000001</v>
      </c>
      <c r="D165" s="44"/>
      <c r="E165" s="44"/>
      <c r="F165" s="44"/>
      <c r="G165" s="45">
        <v>1.1000000000000001</v>
      </c>
      <c r="H165" s="114" t="s">
        <v>388</v>
      </c>
      <c r="I165" s="147" t="s">
        <v>359</v>
      </c>
      <c r="J165" s="2">
        <v>1</v>
      </c>
    </row>
    <row r="166" spans="1:14" s="46" customFormat="1" ht="17.25" customHeight="1" x14ac:dyDescent="0.25">
      <c r="A166" s="127">
        <f t="shared" si="22"/>
        <v>127</v>
      </c>
      <c r="B166" s="42" t="s">
        <v>129</v>
      </c>
      <c r="C166" s="43">
        <f t="shared" si="24"/>
        <v>3</v>
      </c>
      <c r="D166" s="44">
        <f>3-G166</f>
        <v>2.34</v>
      </c>
      <c r="E166" s="44"/>
      <c r="F166" s="44"/>
      <c r="G166" s="160">
        <f>0.506+0.154</f>
        <v>0.66</v>
      </c>
      <c r="H166" s="114" t="s">
        <v>388</v>
      </c>
      <c r="I166" s="147" t="s">
        <v>360</v>
      </c>
      <c r="J166" s="2">
        <v>1</v>
      </c>
    </row>
    <row r="167" spans="1:14" s="46" customFormat="1" ht="17.25" customHeight="1" x14ac:dyDescent="0.25">
      <c r="A167" s="127">
        <f t="shared" si="22"/>
        <v>128</v>
      </c>
      <c r="B167" s="42" t="s">
        <v>130</v>
      </c>
      <c r="C167" s="43">
        <f t="shared" si="24"/>
        <v>2.6</v>
      </c>
      <c r="D167" s="44"/>
      <c r="E167" s="44"/>
      <c r="F167" s="44"/>
      <c r="G167" s="45">
        <v>2.6</v>
      </c>
      <c r="H167" s="114" t="s">
        <v>388</v>
      </c>
      <c r="I167" s="147" t="s">
        <v>361</v>
      </c>
      <c r="J167" s="2">
        <v>1</v>
      </c>
    </row>
    <row r="168" spans="1:14" s="46" customFormat="1" ht="17.25" customHeight="1" x14ac:dyDescent="0.25">
      <c r="A168" s="127">
        <f t="shared" si="22"/>
        <v>129</v>
      </c>
      <c r="B168" s="42" t="s">
        <v>131</v>
      </c>
      <c r="C168" s="43">
        <f t="shared" si="24"/>
        <v>1</v>
      </c>
      <c r="D168" s="44"/>
      <c r="E168" s="44"/>
      <c r="F168" s="44"/>
      <c r="G168" s="45">
        <v>1</v>
      </c>
      <c r="H168" s="114" t="s">
        <v>388</v>
      </c>
      <c r="I168" s="147" t="s">
        <v>362</v>
      </c>
      <c r="J168" s="2">
        <v>1</v>
      </c>
    </row>
    <row r="169" spans="1:14" s="46" customFormat="1" ht="17.25" customHeight="1" x14ac:dyDescent="0.25">
      <c r="A169" s="127">
        <f t="shared" si="22"/>
        <v>130</v>
      </c>
      <c r="B169" s="42" t="s">
        <v>132</v>
      </c>
      <c r="C169" s="43">
        <f t="shared" si="24"/>
        <v>1.2</v>
      </c>
      <c r="D169" s="44"/>
      <c r="E169" s="44"/>
      <c r="F169" s="44"/>
      <c r="G169" s="45">
        <v>1.2</v>
      </c>
      <c r="H169" s="114" t="s">
        <v>388</v>
      </c>
      <c r="I169" s="147" t="s">
        <v>363</v>
      </c>
      <c r="J169" s="2">
        <v>1</v>
      </c>
    </row>
    <row r="170" spans="1:14" s="46" customFormat="1" ht="17.25" customHeight="1" x14ac:dyDescent="0.25">
      <c r="A170" s="127">
        <f t="shared" si="22"/>
        <v>131</v>
      </c>
      <c r="B170" s="42" t="s">
        <v>133</v>
      </c>
      <c r="C170" s="43">
        <f t="shared" si="24"/>
        <v>1.2</v>
      </c>
      <c r="D170" s="44"/>
      <c r="E170" s="44"/>
      <c r="F170" s="44"/>
      <c r="G170" s="45">
        <v>1.2</v>
      </c>
      <c r="H170" s="114" t="s">
        <v>388</v>
      </c>
      <c r="I170" s="147" t="s">
        <v>364</v>
      </c>
      <c r="J170" s="2">
        <v>1</v>
      </c>
    </row>
    <row r="171" spans="1:14" s="46" customFormat="1" ht="17.25" customHeight="1" x14ac:dyDescent="0.25">
      <c r="A171" s="127">
        <f t="shared" si="22"/>
        <v>132</v>
      </c>
      <c r="B171" s="42" t="s">
        <v>134</v>
      </c>
      <c r="C171" s="43">
        <f t="shared" si="24"/>
        <v>0.36399999999999999</v>
      </c>
      <c r="D171" s="44"/>
      <c r="E171" s="44"/>
      <c r="F171" s="44"/>
      <c r="G171" s="45">
        <f>0.096+0.268</f>
        <v>0.36399999999999999</v>
      </c>
      <c r="H171" s="114" t="s">
        <v>388</v>
      </c>
      <c r="I171" s="147" t="s">
        <v>365</v>
      </c>
      <c r="J171" s="2">
        <v>1</v>
      </c>
    </row>
    <row r="172" spans="1:14" s="46" customFormat="1" ht="17.25" customHeight="1" x14ac:dyDescent="0.25">
      <c r="A172" s="127">
        <f t="shared" si="22"/>
        <v>133</v>
      </c>
      <c r="B172" s="42" t="s">
        <v>135</v>
      </c>
      <c r="C172" s="43">
        <f t="shared" si="24"/>
        <v>0.8</v>
      </c>
      <c r="D172" s="44"/>
      <c r="E172" s="44"/>
      <c r="F172" s="44"/>
      <c r="G172" s="45">
        <v>0.8</v>
      </c>
      <c r="H172" s="114" t="s">
        <v>388</v>
      </c>
      <c r="I172" s="147" t="s">
        <v>366</v>
      </c>
      <c r="J172" s="2">
        <v>1</v>
      </c>
    </row>
    <row r="173" spans="1:14" s="46" customFormat="1" ht="17.25" customHeight="1" x14ac:dyDescent="0.25">
      <c r="A173" s="127">
        <f t="shared" si="22"/>
        <v>134</v>
      </c>
      <c r="B173" s="42" t="s">
        <v>38</v>
      </c>
      <c r="C173" s="43">
        <f t="shared" si="24"/>
        <v>0.8</v>
      </c>
      <c r="D173" s="44"/>
      <c r="E173" s="44"/>
      <c r="F173" s="44"/>
      <c r="G173" s="45">
        <v>0.8</v>
      </c>
      <c r="H173" s="114" t="s">
        <v>388</v>
      </c>
      <c r="I173" s="147" t="s">
        <v>367</v>
      </c>
      <c r="J173" s="2">
        <v>1</v>
      </c>
    </row>
    <row r="174" spans="1:14" s="46" customFormat="1" ht="17.25" customHeight="1" x14ac:dyDescent="0.25">
      <c r="A174" s="127">
        <f t="shared" si="22"/>
        <v>135</v>
      </c>
      <c r="B174" s="42" t="s">
        <v>136</v>
      </c>
      <c r="C174" s="43">
        <f t="shared" si="24"/>
        <v>0.8</v>
      </c>
      <c r="D174" s="44"/>
      <c r="E174" s="44"/>
      <c r="F174" s="44"/>
      <c r="G174" s="45">
        <v>0.8</v>
      </c>
      <c r="H174" s="114" t="s">
        <v>388</v>
      </c>
      <c r="I174" s="147" t="s">
        <v>368</v>
      </c>
      <c r="J174" s="2">
        <v>1</v>
      </c>
    </row>
    <row r="175" spans="1:14" s="46" customFormat="1" ht="17.25" customHeight="1" x14ac:dyDescent="0.25">
      <c r="A175" s="127">
        <f t="shared" si="22"/>
        <v>136</v>
      </c>
      <c r="B175" s="42" t="s">
        <v>108</v>
      </c>
      <c r="C175" s="43">
        <f t="shared" si="24"/>
        <v>0.4</v>
      </c>
      <c r="D175" s="44">
        <v>0.4</v>
      </c>
      <c r="E175" s="44"/>
      <c r="F175" s="44"/>
      <c r="G175" s="45"/>
      <c r="H175" s="114" t="s">
        <v>388</v>
      </c>
      <c r="I175" s="147" t="s">
        <v>369</v>
      </c>
      <c r="J175" s="2">
        <v>1</v>
      </c>
      <c r="N175" s="46">
        <f>400-364</f>
        <v>36</v>
      </c>
    </row>
    <row r="176" spans="1:14" s="38" customFormat="1" x14ac:dyDescent="0.25">
      <c r="A176" s="127"/>
      <c r="B176" s="39" t="s">
        <v>137</v>
      </c>
      <c r="C176" s="40">
        <f t="shared" ref="C176:G176" si="25">C177+C178+C179+C180+C181</f>
        <v>4.5999999999999996</v>
      </c>
      <c r="D176" s="40">
        <f t="shared" si="25"/>
        <v>1.1000000000000001</v>
      </c>
      <c r="E176" s="40">
        <f t="shared" si="25"/>
        <v>0</v>
      </c>
      <c r="F176" s="40">
        <f t="shared" si="25"/>
        <v>0</v>
      </c>
      <c r="G176" s="41">
        <f t="shared" si="25"/>
        <v>3.5</v>
      </c>
      <c r="H176" s="114"/>
      <c r="I176" s="147"/>
      <c r="J176" s="2"/>
    </row>
    <row r="177" spans="1:13" s="46" customFormat="1" ht="13.9" customHeight="1" x14ac:dyDescent="0.25">
      <c r="A177" s="127">
        <v>137</v>
      </c>
      <c r="B177" s="42" t="s">
        <v>161</v>
      </c>
      <c r="C177" s="43">
        <f>D177+E177+F177+G177</f>
        <v>0.3</v>
      </c>
      <c r="D177" s="44"/>
      <c r="E177" s="44"/>
      <c r="F177" s="44"/>
      <c r="G177" s="45">
        <v>0.3</v>
      </c>
      <c r="H177" s="114" t="s">
        <v>388</v>
      </c>
      <c r="I177" s="147" t="s">
        <v>370</v>
      </c>
      <c r="J177" s="2">
        <v>1</v>
      </c>
    </row>
    <row r="178" spans="1:13" s="46" customFormat="1" ht="13.9" customHeight="1" x14ac:dyDescent="0.25">
      <c r="A178" s="127">
        <f t="shared" si="22"/>
        <v>138</v>
      </c>
      <c r="B178" s="42" t="s">
        <v>138</v>
      </c>
      <c r="C178" s="43">
        <f>D178+E178+F178+G178</f>
        <v>1</v>
      </c>
      <c r="D178" s="44"/>
      <c r="E178" s="44"/>
      <c r="F178" s="44"/>
      <c r="G178" s="45">
        <v>1</v>
      </c>
      <c r="H178" s="114" t="s">
        <v>388</v>
      </c>
      <c r="I178" s="147" t="s">
        <v>371</v>
      </c>
      <c r="J178" s="2">
        <v>1</v>
      </c>
    </row>
    <row r="179" spans="1:13" s="46" customFormat="1" ht="13.9" customHeight="1" x14ac:dyDescent="0.25">
      <c r="A179" s="127">
        <f t="shared" si="22"/>
        <v>139</v>
      </c>
      <c r="B179" s="42" t="s">
        <v>139</v>
      </c>
      <c r="C179" s="43">
        <f>D179+E179+F179+G179</f>
        <v>1.5</v>
      </c>
      <c r="D179" s="44">
        <v>0.7</v>
      </c>
      <c r="E179" s="44"/>
      <c r="F179" s="44"/>
      <c r="G179" s="45">
        <v>0.8</v>
      </c>
      <c r="H179" s="114" t="s">
        <v>388</v>
      </c>
      <c r="I179" s="147" t="s">
        <v>372</v>
      </c>
      <c r="J179" s="2">
        <v>1</v>
      </c>
    </row>
    <row r="180" spans="1:13" s="46" customFormat="1" ht="13.9" customHeight="1" x14ac:dyDescent="0.25">
      <c r="A180" s="127">
        <f t="shared" si="22"/>
        <v>140</v>
      </c>
      <c r="B180" s="42" t="s">
        <v>34</v>
      </c>
      <c r="C180" s="43">
        <f>D180+E180+F180+G180</f>
        <v>0.7</v>
      </c>
      <c r="D180" s="44"/>
      <c r="E180" s="44"/>
      <c r="F180" s="44"/>
      <c r="G180" s="45">
        <v>0.7</v>
      </c>
      <c r="H180" s="114" t="s">
        <v>388</v>
      </c>
      <c r="I180" s="147" t="s">
        <v>373</v>
      </c>
      <c r="J180" s="2">
        <v>1</v>
      </c>
    </row>
    <row r="181" spans="1:13" s="46" customFormat="1" ht="13.9" customHeight="1" x14ac:dyDescent="0.25">
      <c r="A181" s="127">
        <f t="shared" si="22"/>
        <v>141</v>
      </c>
      <c r="B181" s="42" t="s">
        <v>140</v>
      </c>
      <c r="C181" s="43">
        <f>D181+E181+F181+G181</f>
        <v>1.1000000000000001</v>
      </c>
      <c r="D181" s="44">
        <v>0.4</v>
      </c>
      <c r="E181" s="44"/>
      <c r="F181" s="44"/>
      <c r="G181" s="45">
        <v>0.7</v>
      </c>
      <c r="H181" s="114" t="s">
        <v>388</v>
      </c>
      <c r="I181" s="147" t="s">
        <v>374</v>
      </c>
      <c r="J181" s="2">
        <v>1</v>
      </c>
    </row>
    <row r="182" spans="1:13" s="38" customFormat="1" ht="13.9" customHeight="1" x14ac:dyDescent="0.25">
      <c r="A182" s="127"/>
      <c r="B182" s="39" t="s">
        <v>141</v>
      </c>
      <c r="C182" s="40">
        <f t="shared" ref="C182:G182" si="26">C183+C184+C185+C186</f>
        <v>2.8000000000000003</v>
      </c>
      <c r="D182" s="40">
        <f t="shared" si="26"/>
        <v>0.2</v>
      </c>
      <c r="E182" s="40">
        <f t="shared" si="26"/>
        <v>0</v>
      </c>
      <c r="F182" s="40">
        <f t="shared" si="26"/>
        <v>0</v>
      </c>
      <c r="G182" s="41">
        <f t="shared" si="26"/>
        <v>2.6</v>
      </c>
      <c r="H182" s="114"/>
      <c r="I182" s="147"/>
      <c r="J182" s="2"/>
    </row>
    <row r="183" spans="1:13" s="46" customFormat="1" ht="13.9" customHeight="1" x14ac:dyDescent="0.25">
      <c r="A183" s="127">
        <v>142</v>
      </c>
      <c r="B183" s="42" t="s">
        <v>142</v>
      </c>
      <c r="C183" s="43">
        <f>D183+E183+F183+G183</f>
        <v>0.8</v>
      </c>
      <c r="D183" s="44"/>
      <c r="E183" s="44"/>
      <c r="F183" s="44"/>
      <c r="G183" s="45">
        <v>0.8</v>
      </c>
      <c r="H183" s="114" t="s">
        <v>388</v>
      </c>
      <c r="I183" s="147" t="s">
        <v>375</v>
      </c>
      <c r="J183" s="2">
        <v>1</v>
      </c>
    </row>
    <row r="184" spans="1:13" s="46" customFormat="1" ht="13.9" customHeight="1" x14ac:dyDescent="0.25">
      <c r="A184" s="127">
        <f t="shared" si="22"/>
        <v>143</v>
      </c>
      <c r="B184" s="42" t="s">
        <v>143</v>
      </c>
      <c r="C184" s="43">
        <f>D184+E184+F184+G184</f>
        <v>0.9</v>
      </c>
      <c r="D184" s="44">
        <v>0.1</v>
      </c>
      <c r="E184" s="44"/>
      <c r="F184" s="44"/>
      <c r="G184" s="45">
        <v>0.8</v>
      </c>
      <c r="H184" s="114" t="s">
        <v>388</v>
      </c>
      <c r="I184" s="147" t="s">
        <v>376</v>
      </c>
      <c r="J184" s="2">
        <v>1</v>
      </c>
    </row>
    <row r="185" spans="1:13" s="46" customFormat="1" ht="13.9" customHeight="1" x14ac:dyDescent="0.25">
      <c r="A185" s="127">
        <f t="shared" si="22"/>
        <v>144</v>
      </c>
      <c r="B185" s="42" t="s">
        <v>144</v>
      </c>
      <c r="C185" s="43">
        <f>D185+E185+F185+G185</f>
        <v>0.6</v>
      </c>
      <c r="D185" s="44"/>
      <c r="E185" s="44"/>
      <c r="F185" s="44"/>
      <c r="G185" s="45">
        <v>0.6</v>
      </c>
      <c r="H185" s="114" t="s">
        <v>388</v>
      </c>
      <c r="I185" s="147" t="s">
        <v>377</v>
      </c>
      <c r="J185" s="2">
        <v>1</v>
      </c>
    </row>
    <row r="186" spans="1:13" s="46" customFormat="1" ht="13.9" customHeight="1" x14ac:dyDescent="0.25">
      <c r="A186" s="127">
        <f t="shared" si="22"/>
        <v>145</v>
      </c>
      <c r="B186" s="42" t="s">
        <v>145</v>
      </c>
      <c r="C186" s="43">
        <f>D186+E186+F186+G186</f>
        <v>0.5</v>
      </c>
      <c r="D186" s="44">
        <v>0.1</v>
      </c>
      <c r="E186" s="44"/>
      <c r="F186" s="44"/>
      <c r="G186" s="45">
        <v>0.4</v>
      </c>
      <c r="H186" s="114" t="s">
        <v>388</v>
      </c>
      <c r="I186" s="147" t="s">
        <v>378</v>
      </c>
      <c r="J186" s="2">
        <v>1</v>
      </c>
    </row>
    <row r="187" spans="1:13" s="38" customFormat="1" ht="13.9" customHeight="1" x14ac:dyDescent="0.25">
      <c r="A187" s="127"/>
      <c r="B187" s="39" t="s">
        <v>146</v>
      </c>
      <c r="C187" s="40">
        <f>C188+C189+C191+C190</f>
        <v>4.7</v>
      </c>
      <c r="D187" s="40">
        <f t="shared" ref="D187:G187" si="27">D188+D189+D191+D190</f>
        <v>2.7</v>
      </c>
      <c r="E187" s="40">
        <f t="shared" si="27"/>
        <v>0</v>
      </c>
      <c r="F187" s="40">
        <f t="shared" si="27"/>
        <v>0</v>
      </c>
      <c r="G187" s="40">
        <f t="shared" si="27"/>
        <v>2</v>
      </c>
      <c r="H187" s="114"/>
      <c r="I187" s="147"/>
      <c r="J187" s="2"/>
    </row>
    <row r="188" spans="1:13" s="46" customFormat="1" ht="13.9" customHeight="1" x14ac:dyDescent="0.25">
      <c r="A188" s="127">
        <v>146</v>
      </c>
      <c r="B188" s="42" t="s">
        <v>147</v>
      </c>
      <c r="C188" s="43">
        <f>D188+E188+F188+G188</f>
        <v>0.7</v>
      </c>
      <c r="D188" s="44">
        <v>0.7</v>
      </c>
      <c r="E188" s="44"/>
      <c r="F188" s="44"/>
      <c r="G188" s="45"/>
      <c r="H188" s="114" t="s">
        <v>388</v>
      </c>
      <c r="I188" s="147" t="s">
        <v>379</v>
      </c>
      <c r="J188" s="2">
        <v>1</v>
      </c>
    </row>
    <row r="189" spans="1:13" s="46" customFormat="1" ht="13.9" customHeight="1" x14ac:dyDescent="0.25">
      <c r="A189" s="127">
        <f t="shared" si="22"/>
        <v>147</v>
      </c>
      <c r="B189" s="42" t="s">
        <v>110</v>
      </c>
      <c r="C189" s="43">
        <f>D189+E189+F189+G189</f>
        <v>0.3</v>
      </c>
      <c r="D189" s="44">
        <v>0.3</v>
      </c>
      <c r="E189" s="44"/>
      <c r="F189" s="44"/>
      <c r="G189" s="45"/>
      <c r="H189" s="114" t="s">
        <v>388</v>
      </c>
      <c r="I189" s="147" t="s">
        <v>380</v>
      </c>
      <c r="J189" s="2">
        <v>1</v>
      </c>
    </row>
    <row r="190" spans="1:13" s="46" customFormat="1" ht="13.9" customHeight="1" x14ac:dyDescent="0.25">
      <c r="A190" s="127">
        <f t="shared" si="22"/>
        <v>148</v>
      </c>
      <c r="B190" s="42" t="s">
        <v>148</v>
      </c>
      <c r="C190" s="43">
        <f>D190+E190+F190+G190</f>
        <v>0.7</v>
      </c>
      <c r="D190" s="44">
        <v>0.7</v>
      </c>
      <c r="E190" s="44"/>
      <c r="F190" s="44"/>
      <c r="G190" s="45"/>
      <c r="H190" s="114" t="s">
        <v>388</v>
      </c>
      <c r="I190" s="147" t="s">
        <v>381</v>
      </c>
      <c r="J190" s="2">
        <v>1</v>
      </c>
    </row>
    <row r="191" spans="1:13" s="46" customFormat="1" ht="13.9" customHeight="1" thickBot="1" x14ac:dyDescent="0.3">
      <c r="A191" s="127">
        <f t="shared" si="22"/>
        <v>149</v>
      </c>
      <c r="B191" s="67" t="s">
        <v>149</v>
      </c>
      <c r="C191" s="43">
        <v>3</v>
      </c>
      <c r="D191" s="68">
        <v>1</v>
      </c>
      <c r="E191" s="68"/>
      <c r="F191" s="68"/>
      <c r="G191" s="69">
        <v>2</v>
      </c>
      <c r="H191" s="114" t="s">
        <v>388</v>
      </c>
      <c r="I191" s="147" t="s">
        <v>382</v>
      </c>
      <c r="J191" s="2">
        <v>1</v>
      </c>
      <c r="M191" s="46">
        <f>18.53+25.74</f>
        <v>44.269999999999996</v>
      </c>
    </row>
    <row r="192" spans="1:13" s="3" customFormat="1" ht="13.9" customHeight="1" thickBot="1" x14ac:dyDescent="0.3">
      <c r="A192" s="128"/>
      <c r="B192" s="84" t="s">
        <v>29</v>
      </c>
      <c r="C192" s="120">
        <f>C187+C182+C176+C161+C146+C145</f>
        <v>44.264000000000003</v>
      </c>
      <c r="D192" s="120">
        <f>D187+D182+D176+D161+D146+D145</f>
        <v>18.527000000000001</v>
      </c>
      <c r="E192" s="10">
        <f>E187+E182+E176+E161+E146+E145</f>
        <v>0</v>
      </c>
      <c r="F192" s="10">
        <f>F187+F182+F176+F161+F146+F145</f>
        <v>0</v>
      </c>
      <c r="G192" s="161">
        <f>G187+G182+G176+G161+G146+G145</f>
        <v>25.737000000000002</v>
      </c>
      <c r="H192" s="115"/>
      <c r="I192" s="149"/>
      <c r="J192" s="2"/>
    </row>
    <row r="193" spans="1:10" s="3" customFormat="1" ht="14.45" customHeight="1" thickBot="1" x14ac:dyDescent="0.3">
      <c r="A193" s="59"/>
      <c r="B193" s="36"/>
      <c r="C193" s="36"/>
      <c r="D193" s="36"/>
      <c r="E193" s="36"/>
      <c r="F193" s="36"/>
      <c r="G193" s="36"/>
      <c r="H193" s="36"/>
      <c r="I193" s="81"/>
      <c r="J193" s="2"/>
    </row>
    <row r="194" spans="1:10" s="2" customFormat="1" ht="48" thickBot="1" x14ac:dyDescent="0.3">
      <c r="A194" s="59"/>
      <c r="B194" s="78" t="s">
        <v>195</v>
      </c>
      <c r="C194" s="31">
        <f>C192+C140+C132+C114+C107+C89+C79+C68+C42+C25</f>
        <v>220.06400000000005</v>
      </c>
      <c r="D194" s="31">
        <f>D192+D140+D132+D114+D107+D89+D79+D68+D42+D25</f>
        <v>127.97699999999999</v>
      </c>
      <c r="E194" s="47">
        <f>E192+E140+E132+E114+E107+E89+E79+E68+E42+E25</f>
        <v>0.8</v>
      </c>
      <c r="F194" s="47">
        <f>F192+F140+F132+F114+F107+F89+F79+F68+F42+F25</f>
        <v>1.2</v>
      </c>
      <c r="G194" s="31">
        <f>G192+G140+G132+G114+G107+G89+G79+G68+G42+G25</f>
        <v>90.086999999999989</v>
      </c>
      <c r="H194" s="31"/>
      <c r="I194" s="82"/>
    </row>
    <row r="195" spans="1:10" s="2" customFormat="1" ht="9" customHeight="1" x14ac:dyDescent="0.25">
      <c r="A195" s="59"/>
      <c r="B195" s="11"/>
      <c r="C195" s="11"/>
      <c r="D195" s="11"/>
      <c r="E195" s="11"/>
      <c r="F195" s="11"/>
      <c r="G195" s="11"/>
      <c r="H195" s="85"/>
      <c r="I195" s="11"/>
    </row>
    <row r="196" spans="1:10" s="2" customFormat="1" ht="18" customHeight="1" thickBot="1" x14ac:dyDescent="0.3">
      <c r="A196" s="59"/>
      <c r="B196" s="11"/>
      <c r="C196" s="11"/>
      <c r="D196" s="11"/>
      <c r="E196" s="11"/>
      <c r="F196" s="11"/>
      <c r="G196" s="11"/>
      <c r="H196" s="177" t="s">
        <v>394</v>
      </c>
      <c r="I196" s="177"/>
    </row>
    <row r="197" spans="1:10" s="12" customFormat="1" ht="42.6" customHeight="1" thickBot="1" x14ac:dyDescent="0.35">
      <c r="A197" s="178" t="s">
        <v>197</v>
      </c>
      <c r="B197" s="178"/>
      <c r="C197" s="178"/>
      <c r="D197" s="178"/>
      <c r="E197" s="178"/>
      <c r="F197" s="178"/>
      <c r="G197" s="178"/>
      <c r="H197" s="178"/>
      <c r="I197" s="178"/>
    </row>
    <row r="198" spans="1:10" s="2" customFormat="1" ht="14.45" customHeight="1" x14ac:dyDescent="0.25">
      <c r="A198" s="59"/>
      <c r="B198" s="179" t="s">
        <v>198</v>
      </c>
      <c r="C198" s="182" t="s">
        <v>194</v>
      </c>
      <c r="D198" s="183"/>
      <c r="E198" s="183"/>
      <c r="F198" s="183"/>
      <c r="G198" s="183"/>
      <c r="H198" s="186" t="s">
        <v>391</v>
      </c>
      <c r="I198" s="179" t="s">
        <v>201</v>
      </c>
    </row>
    <row r="199" spans="1:10" s="2" customFormat="1" ht="14.45" customHeight="1" thickBot="1" x14ac:dyDescent="0.3">
      <c r="A199" s="59"/>
      <c r="B199" s="180"/>
      <c r="C199" s="184"/>
      <c r="D199" s="185"/>
      <c r="E199" s="185"/>
      <c r="F199" s="185"/>
      <c r="G199" s="185"/>
      <c r="H199" s="187"/>
      <c r="I199" s="180"/>
    </row>
    <row r="200" spans="1:10" s="2" customFormat="1" ht="25.9" customHeight="1" thickBot="1" x14ac:dyDescent="0.3">
      <c r="A200" s="59"/>
      <c r="B200" s="180"/>
      <c r="C200" s="169" t="s">
        <v>2</v>
      </c>
      <c r="D200" s="171" t="s">
        <v>1</v>
      </c>
      <c r="E200" s="172"/>
      <c r="F200" s="172"/>
      <c r="G200" s="173"/>
      <c r="H200" s="187"/>
      <c r="I200" s="180"/>
    </row>
    <row r="201" spans="1:10" s="2" customFormat="1" ht="44.45" customHeight="1" thickBot="1" x14ac:dyDescent="0.3">
      <c r="A201" s="59"/>
      <c r="B201" s="181"/>
      <c r="C201" s="170"/>
      <c r="D201" s="23" t="s">
        <v>3</v>
      </c>
      <c r="E201" s="87" t="s">
        <v>4</v>
      </c>
      <c r="F201" s="23" t="s">
        <v>5</v>
      </c>
      <c r="G201" s="32" t="s">
        <v>6</v>
      </c>
      <c r="H201" s="188"/>
      <c r="I201" s="181"/>
    </row>
    <row r="202" spans="1:10" s="54" customFormat="1" ht="15.75" thickBot="1" x14ac:dyDescent="0.3">
      <c r="A202" s="150"/>
      <c r="B202" s="51">
        <v>1</v>
      </c>
      <c r="C202" s="53" t="s">
        <v>397</v>
      </c>
      <c r="D202" s="52" t="s">
        <v>398</v>
      </c>
      <c r="E202" s="53" t="s">
        <v>399</v>
      </c>
      <c r="F202" s="52" t="s">
        <v>400</v>
      </c>
      <c r="G202" s="51" t="s">
        <v>401</v>
      </c>
      <c r="H202" s="52" t="s">
        <v>402</v>
      </c>
      <c r="I202" s="51" t="s">
        <v>403</v>
      </c>
    </row>
    <row r="203" spans="1:10" s="2" customFormat="1" ht="39.6" customHeight="1" x14ac:dyDescent="0.25">
      <c r="A203" s="121">
        <v>1</v>
      </c>
      <c r="B203" s="70" t="s">
        <v>162</v>
      </c>
      <c r="C203" s="34">
        <f>D203+E203+F203+G203</f>
        <v>3.7</v>
      </c>
      <c r="D203" s="34">
        <v>2.9</v>
      </c>
      <c r="E203" s="34"/>
      <c r="F203" s="34"/>
      <c r="G203" s="34">
        <v>0.8</v>
      </c>
      <c r="H203" s="48" t="s">
        <v>389</v>
      </c>
      <c r="I203" s="70" t="s">
        <v>202</v>
      </c>
    </row>
    <row r="204" spans="1:10" s="2" customFormat="1" ht="39" customHeight="1" x14ac:dyDescent="0.25">
      <c r="A204" s="75">
        <f>A203+1</f>
        <v>2</v>
      </c>
      <c r="B204" s="71" t="s">
        <v>163</v>
      </c>
      <c r="C204" s="34">
        <f t="shared" ref="C204:C240" si="28">D204+E204+F204+G204</f>
        <v>0.6</v>
      </c>
      <c r="D204" s="7">
        <v>0.6</v>
      </c>
      <c r="E204" s="7"/>
      <c r="F204" s="7"/>
      <c r="G204" s="7"/>
      <c r="H204" s="48" t="s">
        <v>389</v>
      </c>
      <c r="I204" s="70" t="s">
        <v>203</v>
      </c>
    </row>
    <row r="205" spans="1:10" s="2" customFormat="1" ht="25.5" x14ac:dyDescent="0.25">
      <c r="A205" s="75">
        <f t="shared" ref="A205:A241" si="29">A204+1</f>
        <v>3</v>
      </c>
      <c r="B205" s="71" t="s">
        <v>164</v>
      </c>
      <c r="C205" s="34">
        <f t="shared" si="28"/>
        <v>3.1</v>
      </c>
      <c r="D205" s="7">
        <v>3.1</v>
      </c>
      <c r="E205" s="7"/>
      <c r="F205" s="7"/>
      <c r="G205" s="7"/>
      <c r="H205" s="48" t="s">
        <v>389</v>
      </c>
      <c r="I205" s="70" t="s">
        <v>204</v>
      </c>
    </row>
    <row r="206" spans="1:10" s="2" customFormat="1" ht="25.5" x14ac:dyDescent="0.25">
      <c r="A206" s="75">
        <f t="shared" si="29"/>
        <v>4</v>
      </c>
      <c r="B206" s="71" t="s">
        <v>165</v>
      </c>
      <c r="C206" s="34">
        <f t="shared" si="28"/>
        <v>0.7</v>
      </c>
      <c r="D206" s="7">
        <v>0.7</v>
      </c>
      <c r="E206" s="7"/>
      <c r="F206" s="7"/>
      <c r="G206" s="7"/>
      <c r="H206" s="48" t="s">
        <v>389</v>
      </c>
      <c r="I206" s="70" t="s">
        <v>205</v>
      </c>
    </row>
    <row r="207" spans="1:10" s="2" customFormat="1" ht="25.5" x14ac:dyDescent="0.25">
      <c r="A207" s="75">
        <f t="shared" si="29"/>
        <v>5</v>
      </c>
      <c r="B207" s="71" t="s">
        <v>166</v>
      </c>
      <c r="C207" s="34">
        <f t="shared" si="28"/>
        <v>0.7</v>
      </c>
      <c r="D207" s="7">
        <v>0.7</v>
      </c>
      <c r="E207" s="7"/>
      <c r="F207" s="7"/>
      <c r="G207" s="7"/>
      <c r="H207" s="48" t="s">
        <v>389</v>
      </c>
      <c r="I207" s="70" t="s">
        <v>206</v>
      </c>
    </row>
    <row r="208" spans="1:10" s="2" customFormat="1" ht="46.15" customHeight="1" x14ac:dyDescent="0.25">
      <c r="A208" s="75">
        <f t="shared" si="29"/>
        <v>6</v>
      </c>
      <c r="B208" s="71" t="s">
        <v>167</v>
      </c>
      <c r="C208" s="34">
        <f t="shared" si="28"/>
        <v>2.9</v>
      </c>
      <c r="D208" s="7">
        <v>2.9</v>
      </c>
      <c r="E208" s="7"/>
      <c r="F208" s="7"/>
      <c r="G208" s="7"/>
      <c r="H208" s="48" t="s">
        <v>389</v>
      </c>
      <c r="I208" s="70" t="s">
        <v>207</v>
      </c>
    </row>
    <row r="209" spans="1:9" s="2" customFormat="1" ht="73.150000000000006" customHeight="1" x14ac:dyDescent="0.25">
      <c r="A209" s="75">
        <f t="shared" si="29"/>
        <v>7</v>
      </c>
      <c r="B209" s="71" t="s">
        <v>168</v>
      </c>
      <c r="C209" s="34">
        <f t="shared" si="28"/>
        <v>3.8</v>
      </c>
      <c r="D209" s="7">
        <v>1.8</v>
      </c>
      <c r="E209" s="7">
        <v>2</v>
      </c>
      <c r="F209" s="7"/>
      <c r="G209" s="7"/>
      <c r="H209" s="48" t="s">
        <v>389</v>
      </c>
      <c r="I209" s="70" t="s">
        <v>208</v>
      </c>
    </row>
    <row r="210" spans="1:9" s="2" customFormat="1" ht="37.9" customHeight="1" x14ac:dyDescent="0.25">
      <c r="A210" s="75">
        <f t="shared" si="29"/>
        <v>8</v>
      </c>
      <c r="B210" s="71" t="s">
        <v>169</v>
      </c>
      <c r="C210" s="34">
        <f t="shared" si="28"/>
        <v>1.2</v>
      </c>
      <c r="D210" s="7">
        <v>1.2</v>
      </c>
      <c r="E210" s="7"/>
      <c r="F210" s="7"/>
      <c r="G210" s="7"/>
      <c r="H210" s="48" t="s">
        <v>389</v>
      </c>
      <c r="I210" s="70" t="s">
        <v>209</v>
      </c>
    </row>
    <row r="211" spans="1:9" s="2" customFormat="1" ht="31.15" customHeight="1" x14ac:dyDescent="0.25">
      <c r="A211" s="75">
        <f t="shared" si="29"/>
        <v>9</v>
      </c>
      <c r="B211" s="71" t="s">
        <v>170</v>
      </c>
      <c r="C211" s="34">
        <f t="shared" si="28"/>
        <v>0.6</v>
      </c>
      <c r="D211" s="7">
        <v>0.6</v>
      </c>
      <c r="E211" s="7"/>
      <c r="F211" s="7"/>
      <c r="G211" s="7"/>
      <c r="H211" s="48" t="s">
        <v>389</v>
      </c>
      <c r="I211" s="70" t="s">
        <v>211</v>
      </c>
    </row>
    <row r="212" spans="1:9" s="2" customFormat="1" ht="35.450000000000003" customHeight="1" x14ac:dyDescent="0.25">
      <c r="A212" s="75">
        <f t="shared" si="29"/>
        <v>10</v>
      </c>
      <c r="B212" s="71" t="s">
        <v>171</v>
      </c>
      <c r="C212" s="34">
        <f t="shared" si="28"/>
        <v>0.1</v>
      </c>
      <c r="D212" s="7">
        <v>0.1</v>
      </c>
      <c r="E212" s="7"/>
      <c r="F212" s="7"/>
      <c r="G212" s="7"/>
      <c r="H212" s="48" t="s">
        <v>389</v>
      </c>
      <c r="I212" s="70" t="s">
        <v>212</v>
      </c>
    </row>
    <row r="213" spans="1:9" s="2" customFormat="1" ht="38.25" x14ac:dyDescent="0.25">
      <c r="A213" s="75">
        <f t="shared" si="29"/>
        <v>11</v>
      </c>
      <c r="B213" s="71" t="s">
        <v>172</v>
      </c>
      <c r="C213" s="34">
        <f t="shared" si="28"/>
        <v>0.4</v>
      </c>
      <c r="D213" s="7">
        <v>0.4</v>
      </c>
      <c r="E213" s="7"/>
      <c r="F213" s="7"/>
      <c r="G213" s="7"/>
      <c r="H213" s="48" t="s">
        <v>389</v>
      </c>
      <c r="I213" s="70" t="s">
        <v>213</v>
      </c>
    </row>
    <row r="214" spans="1:9" s="2" customFormat="1" ht="59.25" customHeight="1" x14ac:dyDescent="0.25">
      <c r="A214" s="75">
        <f t="shared" si="29"/>
        <v>12</v>
      </c>
      <c r="B214" s="71" t="s">
        <v>173</v>
      </c>
      <c r="C214" s="34">
        <f t="shared" si="28"/>
        <v>0.9</v>
      </c>
      <c r="D214" s="7">
        <v>0.9</v>
      </c>
      <c r="E214" s="7"/>
      <c r="F214" s="7"/>
      <c r="G214" s="7"/>
      <c r="H214" s="48" t="s">
        <v>389</v>
      </c>
      <c r="I214" s="70" t="s">
        <v>214</v>
      </c>
    </row>
    <row r="215" spans="1:9" s="2" customFormat="1" ht="42" customHeight="1" x14ac:dyDescent="0.25">
      <c r="A215" s="75">
        <v>13</v>
      </c>
      <c r="B215" s="71" t="s">
        <v>210</v>
      </c>
      <c r="C215" s="34">
        <v>2.2200000000000002</v>
      </c>
      <c r="D215" s="7"/>
      <c r="E215" s="7"/>
      <c r="F215" s="7"/>
      <c r="G215" s="7">
        <v>2.2200000000000002</v>
      </c>
      <c r="H215" s="48" t="s">
        <v>389</v>
      </c>
      <c r="I215" s="70" t="s">
        <v>215</v>
      </c>
    </row>
    <row r="216" spans="1:9" s="2" customFormat="1" ht="61.5" customHeight="1" x14ac:dyDescent="0.25">
      <c r="A216" s="75">
        <v>13</v>
      </c>
      <c r="B216" s="71" t="s">
        <v>174</v>
      </c>
      <c r="C216" s="34">
        <f t="shared" si="28"/>
        <v>3.7</v>
      </c>
      <c r="D216" s="7">
        <v>2.5</v>
      </c>
      <c r="E216" s="7"/>
      <c r="F216" s="7"/>
      <c r="G216" s="7">
        <v>1.2</v>
      </c>
      <c r="H216" s="48" t="s">
        <v>389</v>
      </c>
      <c r="I216" s="70" t="s">
        <v>216</v>
      </c>
    </row>
    <row r="217" spans="1:9" s="2" customFormat="1" ht="34.15" customHeight="1" x14ac:dyDescent="0.25">
      <c r="A217" s="75">
        <f t="shared" si="29"/>
        <v>14</v>
      </c>
      <c r="B217" s="71" t="s">
        <v>175</v>
      </c>
      <c r="C217" s="34">
        <f t="shared" si="28"/>
        <v>0.2</v>
      </c>
      <c r="D217" s="7">
        <v>0.2</v>
      </c>
      <c r="E217" s="7"/>
      <c r="F217" s="7"/>
      <c r="G217" s="7"/>
      <c r="H217" s="48" t="s">
        <v>389</v>
      </c>
      <c r="I217" s="70" t="s">
        <v>217</v>
      </c>
    </row>
    <row r="218" spans="1:9" s="2" customFormat="1" ht="37.9" customHeight="1" x14ac:dyDescent="0.25">
      <c r="A218" s="75">
        <f t="shared" si="29"/>
        <v>15</v>
      </c>
      <c r="B218" s="71" t="s">
        <v>176</v>
      </c>
      <c r="C218" s="34">
        <f t="shared" si="28"/>
        <v>0.1</v>
      </c>
      <c r="D218" s="7">
        <v>0.1</v>
      </c>
      <c r="E218" s="7"/>
      <c r="F218" s="7"/>
      <c r="G218" s="7"/>
      <c r="H218" s="48" t="s">
        <v>389</v>
      </c>
      <c r="I218" s="70" t="s">
        <v>218</v>
      </c>
    </row>
    <row r="219" spans="1:9" s="2" customFormat="1" ht="21" customHeight="1" thickBot="1" x14ac:dyDescent="0.3">
      <c r="A219" s="59"/>
      <c r="B219" s="151"/>
      <c r="C219" s="13"/>
      <c r="D219" s="13"/>
      <c r="E219" s="13"/>
      <c r="F219" s="13"/>
      <c r="G219" s="13"/>
      <c r="H219" s="167" t="s">
        <v>396</v>
      </c>
      <c r="I219" s="167"/>
    </row>
    <row r="220" spans="1:9" s="54" customFormat="1" ht="15.75" thickBot="1" x14ac:dyDescent="0.3">
      <c r="A220" s="150"/>
      <c r="B220" s="51">
        <v>1</v>
      </c>
      <c r="C220" s="53" t="s">
        <v>397</v>
      </c>
      <c r="D220" s="52" t="s">
        <v>398</v>
      </c>
      <c r="E220" s="53" t="s">
        <v>399</v>
      </c>
      <c r="F220" s="52" t="s">
        <v>400</v>
      </c>
      <c r="G220" s="51" t="s">
        <v>401</v>
      </c>
      <c r="H220" s="52" t="s">
        <v>402</v>
      </c>
      <c r="I220" s="51" t="s">
        <v>403</v>
      </c>
    </row>
    <row r="221" spans="1:9" s="2" customFormat="1" ht="56.45" customHeight="1" x14ac:dyDescent="0.25">
      <c r="A221" s="75">
        <f>A218+1</f>
        <v>16</v>
      </c>
      <c r="B221" s="71" t="s">
        <v>177</v>
      </c>
      <c r="C221" s="34">
        <f t="shared" si="28"/>
        <v>0.5</v>
      </c>
      <c r="D221" s="7">
        <v>0.5</v>
      </c>
      <c r="E221" s="7"/>
      <c r="F221" s="7"/>
      <c r="G221" s="7"/>
      <c r="H221" s="48" t="s">
        <v>389</v>
      </c>
      <c r="I221" s="70" t="s">
        <v>219</v>
      </c>
    </row>
    <row r="222" spans="1:9" s="2" customFormat="1" ht="51" customHeight="1" x14ac:dyDescent="0.25">
      <c r="A222" s="75">
        <f t="shared" si="29"/>
        <v>17</v>
      </c>
      <c r="B222" s="71" t="s">
        <v>178</v>
      </c>
      <c r="C222" s="34">
        <f t="shared" si="28"/>
        <v>0.3</v>
      </c>
      <c r="D222" s="7">
        <v>0.3</v>
      </c>
      <c r="E222" s="7"/>
      <c r="F222" s="7"/>
      <c r="G222" s="7"/>
      <c r="H222" s="48" t="s">
        <v>389</v>
      </c>
      <c r="I222" s="70" t="s">
        <v>220</v>
      </c>
    </row>
    <row r="223" spans="1:9" s="2" customFormat="1" ht="52.15" customHeight="1" x14ac:dyDescent="0.25">
      <c r="A223" s="75">
        <f t="shared" si="29"/>
        <v>18</v>
      </c>
      <c r="B223" s="71" t="s">
        <v>179</v>
      </c>
      <c r="C223" s="34">
        <f t="shared" si="28"/>
        <v>2.6</v>
      </c>
      <c r="D223" s="7">
        <v>2.6</v>
      </c>
      <c r="E223" s="7"/>
      <c r="F223" s="7"/>
      <c r="G223" s="7"/>
      <c r="H223" s="48" t="s">
        <v>389</v>
      </c>
      <c r="I223" s="70" t="s">
        <v>221</v>
      </c>
    </row>
    <row r="224" spans="1:9" s="2" customFormat="1" ht="42" customHeight="1" x14ac:dyDescent="0.25">
      <c r="A224" s="75">
        <f t="shared" si="29"/>
        <v>19</v>
      </c>
      <c r="B224" s="71" t="s">
        <v>180</v>
      </c>
      <c r="C224" s="34">
        <f t="shared" si="28"/>
        <v>1.2</v>
      </c>
      <c r="D224" s="7">
        <v>1.2</v>
      </c>
      <c r="E224" s="7"/>
      <c r="F224" s="7"/>
      <c r="G224" s="7"/>
      <c r="H224" s="48" t="s">
        <v>389</v>
      </c>
      <c r="I224" s="70" t="s">
        <v>222</v>
      </c>
    </row>
    <row r="225" spans="1:9" s="2" customFormat="1" ht="42" customHeight="1" x14ac:dyDescent="0.25">
      <c r="A225" s="75">
        <f t="shared" si="29"/>
        <v>20</v>
      </c>
      <c r="B225" s="71" t="s">
        <v>181</v>
      </c>
      <c r="C225" s="34">
        <f t="shared" si="28"/>
        <v>0.9</v>
      </c>
      <c r="D225" s="7">
        <v>0.9</v>
      </c>
      <c r="E225" s="7"/>
      <c r="F225" s="7"/>
      <c r="G225" s="7"/>
      <c r="H225" s="48" t="s">
        <v>389</v>
      </c>
      <c r="I225" s="70" t="s">
        <v>223</v>
      </c>
    </row>
    <row r="226" spans="1:9" s="2" customFormat="1" ht="18.600000000000001" customHeight="1" x14ac:dyDescent="0.25">
      <c r="A226" s="75">
        <f t="shared" si="29"/>
        <v>21</v>
      </c>
      <c r="B226" s="71" t="s">
        <v>182</v>
      </c>
      <c r="C226" s="34">
        <f t="shared" si="28"/>
        <v>0.3</v>
      </c>
      <c r="D226" s="7">
        <v>0.3</v>
      </c>
      <c r="E226" s="7"/>
      <c r="F226" s="7"/>
      <c r="G226" s="7"/>
      <c r="H226" s="48" t="s">
        <v>389</v>
      </c>
      <c r="I226" s="70" t="s">
        <v>224</v>
      </c>
    </row>
    <row r="227" spans="1:9" s="2" customFormat="1" ht="51" customHeight="1" x14ac:dyDescent="0.25">
      <c r="A227" s="75">
        <f t="shared" si="29"/>
        <v>22</v>
      </c>
      <c r="B227" s="71" t="s">
        <v>183</v>
      </c>
      <c r="C227" s="34">
        <f t="shared" si="28"/>
        <v>1.6</v>
      </c>
      <c r="D227" s="7">
        <v>1.6</v>
      </c>
      <c r="E227" s="7"/>
      <c r="F227" s="7"/>
      <c r="G227" s="7"/>
      <c r="H227" s="48" t="s">
        <v>389</v>
      </c>
      <c r="I227" s="70" t="s">
        <v>225</v>
      </c>
    </row>
    <row r="228" spans="1:9" s="2" customFormat="1" ht="54.6" customHeight="1" x14ac:dyDescent="0.25">
      <c r="A228" s="75">
        <f t="shared" si="29"/>
        <v>23</v>
      </c>
      <c r="B228" s="71" t="s">
        <v>184</v>
      </c>
      <c r="C228" s="34">
        <f t="shared" si="28"/>
        <v>1</v>
      </c>
      <c r="D228" s="7">
        <v>1</v>
      </c>
      <c r="E228" s="7"/>
      <c r="F228" s="7"/>
      <c r="G228" s="7"/>
      <c r="H228" s="48" t="s">
        <v>389</v>
      </c>
      <c r="I228" s="70" t="s">
        <v>226</v>
      </c>
    </row>
    <row r="229" spans="1:9" s="2" customFormat="1" ht="63" customHeight="1" x14ac:dyDescent="0.25">
      <c r="A229" s="75">
        <f t="shared" si="29"/>
        <v>24</v>
      </c>
      <c r="B229" s="71" t="s">
        <v>185</v>
      </c>
      <c r="C229" s="34">
        <f t="shared" si="28"/>
        <v>0.6</v>
      </c>
      <c r="D229" s="7">
        <v>0.6</v>
      </c>
      <c r="E229" s="7"/>
      <c r="F229" s="7"/>
      <c r="G229" s="7"/>
      <c r="H229" s="48" t="s">
        <v>389</v>
      </c>
      <c r="I229" s="70" t="s">
        <v>227</v>
      </c>
    </row>
    <row r="230" spans="1:9" s="2" customFormat="1" ht="58.9" customHeight="1" x14ac:dyDescent="0.25">
      <c r="A230" s="75">
        <f t="shared" si="29"/>
        <v>25</v>
      </c>
      <c r="B230" s="71" t="s">
        <v>186</v>
      </c>
      <c r="C230" s="34">
        <f t="shared" si="28"/>
        <v>0.1</v>
      </c>
      <c r="D230" s="7">
        <v>0.1</v>
      </c>
      <c r="E230" s="7"/>
      <c r="F230" s="7"/>
      <c r="G230" s="7"/>
      <c r="H230" s="48" t="s">
        <v>389</v>
      </c>
      <c r="I230" s="70" t="s">
        <v>228</v>
      </c>
    </row>
    <row r="231" spans="1:9" s="2" customFormat="1" ht="54.6" customHeight="1" x14ac:dyDescent="0.25">
      <c r="A231" s="75">
        <f t="shared" si="29"/>
        <v>26</v>
      </c>
      <c r="B231" s="71" t="s">
        <v>187</v>
      </c>
      <c r="C231" s="34">
        <f t="shared" si="28"/>
        <v>1.2</v>
      </c>
      <c r="D231" s="7">
        <v>1.2</v>
      </c>
      <c r="E231" s="7"/>
      <c r="F231" s="7"/>
      <c r="G231" s="7"/>
      <c r="H231" s="48" t="s">
        <v>389</v>
      </c>
      <c r="I231" s="70" t="s">
        <v>229</v>
      </c>
    </row>
    <row r="232" spans="1:9" s="2" customFormat="1" ht="66" customHeight="1" x14ac:dyDescent="0.25">
      <c r="A232" s="75">
        <v>27</v>
      </c>
      <c r="B232" s="71" t="s">
        <v>188</v>
      </c>
      <c r="C232" s="34">
        <f t="shared" si="28"/>
        <v>0.4</v>
      </c>
      <c r="D232" s="7">
        <v>0.4</v>
      </c>
      <c r="E232" s="7"/>
      <c r="F232" s="7"/>
      <c r="G232" s="7"/>
      <c r="H232" s="48" t="s">
        <v>389</v>
      </c>
      <c r="I232" s="70" t="s">
        <v>230</v>
      </c>
    </row>
    <row r="233" spans="1:9" s="2" customFormat="1" ht="78" customHeight="1" x14ac:dyDescent="0.25">
      <c r="A233" s="75">
        <f t="shared" si="29"/>
        <v>28</v>
      </c>
      <c r="B233" s="71" t="s">
        <v>189</v>
      </c>
      <c r="C233" s="34">
        <f t="shared" si="28"/>
        <v>4</v>
      </c>
      <c r="D233" s="7">
        <v>1.7</v>
      </c>
      <c r="E233" s="7"/>
      <c r="F233" s="7"/>
      <c r="G233" s="7">
        <v>2.2999999999999998</v>
      </c>
      <c r="H233" s="48" t="s">
        <v>389</v>
      </c>
      <c r="I233" s="70" t="s">
        <v>231</v>
      </c>
    </row>
    <row r="234" spans="1:9" s="2" customFormat="1" ht="43.9" customHeight="1" x14ac:dyDescent="0.25">
      <c r="A234" s="75">
        <f t="shared" si="29"/>
        <v>29</v>
      </c>
      <c r="B234" s="71" t="s">
        <v>190</v>
      </c>
      <c r="C234" s="34">
        <f t="shared" si="28"/>
        <v>0.1</v>
      </c>
      <c r="D234" s="7">
        <v>0.1</v>
      </c>
      <c r="E234" s="7"/>
      <c r="F234" s="7"/>
      <c r="G234" s="7"/>
      <c r="H234" s="48" t="s">
        <v>389</v>
      </c>
      <c r="I234" s="70" t="s">
        <v>232</v>
      </c>
    </row>
    <row r="235" spans="1:9" s="2" customFormat="1" ht="34.15" customHeight="1" x14ac:dyDescent="0.25">
      <c r="A235" s="75">
        <f t="shared" si="29"/>
        <v>30</v>
      </c>
      <c r="B235" s="71" t="s">
        <v>191</v>
      </c>
      <c r="C235" s="34">
        <f t="shared" si="28"/>
        <v>3.4</v>
      </c>
      <c r="D235" s="7"/>
      <c r="E235" s="7"/>
      <c r="F235" s="7"/>
      <c r="G235" s="7">
        <v>3.4</v>
      </c>
      <c r="H235" s="48" t="s">
        <v>389</v>
      </c>
      <c r="I235" s="70" t="s">
        <v>233</v>
      </c>
    </row>
    <row r="236" spans="1:9" s="2" customFormat="1" ht="21.6" customHeight="1" thickBot="1" x14ac:dyDescent="0.3">
      <c r="A236" s="59"/>
      <c r="B236" s="151"/>
      <c r="C236" s="13"/>
      <c r="D236" s="13"/>
      <c r="E236" s="13"/>
      <c r="F236" s="13"/>
      <c r="G236" s="13"/>
      <c r="H236" s="168" t="s">
        <v>395</v>
      </c>
      <c r="I236" s="168"/>
    </row>
    <row r="237" spans="1:9" s="2" customFormat="1" ht="28.9" customHeight="1" thickBot="1" x14ac:dyDescent="0.3">
      <c r="A237" s="59"/>
      <c r="B237" s="151"/>
      <c r="C237" s="13"/>
      <c r="D237" s="13"/>
      <c r="E237" s="13"/>
      <c r="F237" s="13"/>
      <c r="G237" s="13"/>
      <c r="H237" s="152"/>
      <c r="I237" s="151"/>
    </row>
    <row r="238" spans="1:9" s="54" customFormat="1" ht="24" customHeight="1" thickBot="1" x14ac:dyDescent="0.3">
      <c r="A238" s="150"/>
      <c r="B238" s="51">
        <v>1</v>
      </c>
      <c r="C238" s="53" t="s">
        <v>397</v>
      </c>
      <c r="D238" s="52" t="s">
        <v>398</v>
      </c>
      <c r="E238" s="53" t="s">
        <v>399</v>
      </c>
      <c r="F238" s="52" t="s">
        <v>400</v>
      </c>
      <c r="G238" s="51" t="s">
        <v>401</v>
      </c>
      <c r="H238" s="52" t="s">
        <v>402</v>
      </c>
      <c r="I238" s="51" t="s">
        <v>403</v>
      </c>
    </row>
    <row r="239" spans="1:9" s="2" customFormat="1" ht="43.9" customHeight="1" x14ac:dyDescent="0.25">
      <c r="A239" s="75">
        <f>A235+1</f>
        <v>31</v>
      </c>
      <c r="B239" s="71" t="s">
        <v>192</v>
      </c>
      <c r="C239" s="34">
        <f t="shared" si="28"/>
        <v>1.5</v>
      </c>
      <c r="D239" s="7">
        <v>1.5</v>
      </c>
      <c r="E239" s="7"/>
      <c r="F239" s="7"/>
      <c r="G239" s="7"/>
      <c r="H239" s="48" t="s">
        <v>389</v>
      </c>
      <c r="I239" s="70" t="s">
        <v>234</v>
      </c>
    </row>
    <row r="240" spans="1:9" s="2" customFormat="1" ht="39.6" customHeight="1" x14ac:dyDescent="0.25">
      <c r="A240" s="75">
        <f t="shared" si="29"/>
        <v>32</v>
      </c>
      <c r="B240" s="72" t="s">
        <v>193</v>
      </c>
      <c r="C240" s="7">
        <f t="shared" si="28"/>
        <v>2.5</v>
      </c>
      <c r="D240" s="7">
        <v>2.5</v>
      </c>
      <c r="E240" s="7"/>
      <c r="F240" s="7"/>
      <c r="G240" s="7"/>
      <c r="H240" s="48" t="s">
        <v>389</v>
      </c>
      <c r="I240" s="73" t="s">
        <v>235</v>
      </c>
    </row>
    <row r="241" spans="1:9" s="2" customFormat="1" ht="45.6" customHeight="1" thickBot="1" x14ac:dyDescent="0.3">
      <c r="A241" s="75">
        <f t="shared" si="29"/>
        <v>33</v>
      </c>
      <c r="B241" s="72" t="s">
        <v>236</v>
      </c>
      <c r="C241" s="35">
        <v>1.212</v>
      </c>
      <c r="D241" s="35">
        <v>0</v>
      </c>
      <c r="E241" s="35"/>
      <c r="F241" s="35"/>
      <c r="G241" s="35">
        <v>1.212</v>
      </c>
      <c r="H241" s="48" t="s">
        <v>389</v>
      </c>
      <c r="I241" s="74" t="s">
        <v>237</v>
      </c>
    </row>
    <row r="242" spans="1:9" s="4" customFormat="1" ht="32.450000000000003" customHeight="1" thickBot="1" x14ac:dyDescent="0.3">
      <c r="A242" s="60"/>
      <c r="B242" s="83" t="s">
        <v>383</v>
      </c>
      <c r="C242" s="31">
        <f>SUM(C203:C241)</f>
        <v>48.332000000000008</v>
      </c>
      <c r="D242" s="31">
        <f>SUM(D203:D241)</f>
        <v>35.200000000000003</v>
      </c>
      <c r="E242" s="31">
        <f>SUM(E203:E241)</f>
        <v>2</v>
      </c>
      <c r="F242" s="31">
        <f>SUM(F203:F241)</f>
        <v>0</v>
      </c>
      <c r="G242" s="31">
        <f>SUM(G203:G241)</f>
        <v>11.132</v>
      </c>
      <c r="H242" s="58"/>
      <c r="I242" s="30"/>
    </row>
    <row r="243" spans="1:9" s="4" customFormat="1" ht="13.15" customHeight="1" thickBot="1" x14ac:dyDescent="0.3">
      <c r="A243" s="60"/>
      <c r="B243" s="78"/>
      <c r="C243" s="31"/>
      <c r="D243" s="31"/>
      <c r="E243" s="31"/>
      <c r="F243" s="31"/>
      <c r="G243" s="31"/>
      <c r="H243" s="58"/>
      <c r="I243" s="30"/>
    </row>
    <row r="244" spans="1:9" s="4" customFormat="1" ht="30" customHeight="1" thickBot="1" x14ac:dyDescent="0.3">
      <c r="A244" s="60"/>
      <c r="B244" s="78" t="s">
        <v>199</v>
      </c>
      <c r="C244" s="31">
        <f>C242+C194</f>
        <v>268.39600000000007</v>
      </c>
      <c r="D244" s="31">
        <f>D242+D194</f>
        <v>163.17699999999999</v>
      </c>
      <c r="E244" s="31">
        <f>E242+E194</f>
        <v>2.8</v>
      </c>
      <c r="F244" s="31">
        <f>F242+F194</f>
        <v>1.2</v>
      </c>
      <c r="G244" s="31">
        <f>G242+G194</f>
        <v>101.21899999999999</v>
      </c>
      <c r="H244" s="58"/>
      <c r="I244" s="30"/>
    </row>
    <row r="245" spans="1:9" s="2" customFormat="1" ht="15.75" thickBot="1" x14ac:dyDescent="0.3">
      <c r="A245" s="59"/>
      <c r="B245" s="11"/>
      <c r="C245" s="11"/>
      <c r="D245" s="11"/>
      <c r="E245" s="11"/>
      <c r="F245" s="11"/>
      <c r="G245" s="11"/>
      <c r="H245" s="167" t="s">
        <v>404</v>
      </c>
      <c r="I245" s="167"/>
    </row>
  </sheetData>
  <mergeCells count="33">
    <mergeCell ref="D1:I1"/>
    <mergeCell ref="D2:I2"/>
    <mergeCell ref="D3:I3"/>
    <mergeCell ref="D4:I4"/>
    <mergeCell ref="B5:I5"/>
    <mergeCell ref="B80:G80"/>
    <mergeCell ref="B93:G93"/>
    <mergeCell ref="B45:G45"/>
    <mergeCell ref="B69:G69"/>
    <mergeCell ref="I6:I9"/>
    <mergeCell ref="C8:C9"/>
    <mergeCell ref="D8:G8"/>
    <mergeCell ref="B26:G26"/>
    <mergeCell ref="B6:B9"/>
    <mergeCell ref="C6:G7"/>
    <mergeCell ref="H6:H9"/>
    <mergeCell ref="H90:I90"/>
    <mergeCell ref="B108:G108"/>
    <mergeCell ref="B115:G115"/>
    <mergeCell ref="H219:I219"/>
    <mergeCell ref="H141:I141"/>
    <mergeCell ref="H196:I196"/>
    <mergeCell ref="A197:I197"/>
    <mergeCell ref="B198:B201"/>
    <mergeCell ref="C198:G199"/>
    <mergeCell ref="H198:H201"/>
    <mergeCell ref="I198:I201"/>
    <mergeCell ref="H245:I245"/>
    <mergeCell ref="H236:I236"/>
    <mergeCell ref="C200:C201"/>
    <mergeCell ref="D200:G200"/>
    <mergeCell ref="B133:G133"/>
    <mergeCell ref="B144:G144"/>
  </mergeCells>
  <pageMargins left="0" right="0" top="0" bottom="0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 мероприятий</vt:lpstr>
      <vt:lpstr>к постановлению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Компьютер2</dc:creator>
  <cp:lastModifiedBy>Пользователь</cp:lastModifiedBy>
  <cp:lastPrinted>2023-03-21T13:12:54Z</cp:lastPrinted>
  <dcterms:created xsi:type="dcterms:W3CDTF">2016-12-13T08:40:00Z</dcterms:created>
  <dcterms:modified xsi:type="dcterms:W3CDTF">2023-05-15T09:16:37Z</dcterms:modified>
</cp:coreProperties>
</file>